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SPG47 computer\Dose response study JPW_01\ATG9A staining\"/>
    </mc:Choice>
  </mc:AlternateContent>
  <xr:revisionPtr revIDLastSave="0" documentId="13_ncr:1_{54B15F65-16CC-496A-8C44-4ADEA1BA9B24}" xr6:coauthVersionLast="47" xr6:coauthVersionMax="47" xr10:uidLastSave="{00000000-0000-0000-0000-000000000000}"/>
  <bookViews>
    <workbookView xWindow="-110" yWindow="-110" windowWidth="19420" windowHeight="10420" activeTab="7" xr2:uid="{A6D68ECB-17CF-4137-B9F5-8F5B3F16D152}"/>
  </bookViews>
  <sheets>
    <sheet name="N3" sheetId="1" r:id="rId1"/>
    <sheet name="N4" sheetId="2" r:id="rId2"/>
    <sheet name="N5" sheetId="3" r:id="rId3"/>
    <sheet name="N6" sheetId="4" r:id="rId4"/>
    <sheet name="copy of N1" sheetId="12" r:id="rId5"/>
    <sheet name="copy of N2" sheetId="11" r:id="rId6"/>
    <sheet name="fold change n3-4" sheetId="10" r:id="rId7"/>
    <sheet name="Summary data " sheetId="1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49" i="11" l="1"/>
  <c r="AE145" i="11"/>
  <c r="AD145" i="11"/>
  <c r="AC145" i="11"/>
  <c r="AC146" i="11" s="1"/>
  <c r="AH146" i="11" s="1"/>
  <c r="AE127" i="11"/>
  <c r="AC124" i="11"/>
  <c r="AH124" i="11" s="1"/>
  <c r="AE123" i="11"/>
  <c r="AD123" i="11"/>
  <c r="AC123" i="11"/>
  <c r="AD101" i="11"/>
  <c r="AE97" i="11"/>
  <c r="AE98" i="11" s="1"/>
  <c r="AH98" i="11" s="1"/>
  <c r="AD80" i="11"/>
  <c r="AE76" i="11"/>
  <c r="AD76" i="11"/>
  <c r="AC76" i="11"/>
  <c r="AC77" i="11" s="1"/>
  <c r="AH77" i="11" s="1"/>
  <c r="AD53" i="11"/>
  <c r="AE50" i="11"/>
  <c r="AC50" i="11"/>
  <c r="AH50" i="11" s="1"/>
  <c r="AD49" i="11"/>
  <c r="AC49" i="11"/>
  <c r="AD30" i="11"/>
  <c r="AE26" i="11"/>
  <c r="AD26" i="11"/>
  <c r="AC26" i="11"/>
  <c r="AC27" i="11" s="1"/>
  <c r="AH27" i="11" s="1"/>
  <c r="U307" i="11"/>
  <c r="V303" i="11"/>
  <c r="U303" i="11"/>
  <c r="T303" i="11"/>
  <c r="Y303" i="11" s="1"/>
  <c r="Y305" i="11" s="1"/>
  <c r="U256" i="11"/>
  <c r="V252" i="11"/>
  <c r="Y252" i="11" s="1"/>
  <c r="Y254" i="11" s="1"/>
  <c r="U252" i="11"/>
  <c r="T252" i="11"/>
  <c r="U205" i="11"/>
  <c r="V201" i="11"/>
  <c r="U201" i="11"/>
  <c r="T201" i="11"/>
  <c r="Y201" i="11" s="1"/>
  <c r="Y203" i="11" s="1"/>
  <c r="U154" i="11"/>
  <c r="Y150" i="11"/>
  <c r="Y152" i="11" s="1"/>
  <c r="V150" i="11"/>
  <c r="U150" i="11"/>
  <c r="T150" i="11"/>
  <c r="U103" i="11"/>
  <c r="V99" i="11"/>
  <c r="U99" i="11"/>
  <c r="T99" i="11"/>
  <c r="Y99" i="11" s="1"/>
  <c r="Y101" i="11" s="1"/>
  <c r="U52" i="11"/>
  <c r="V48" i="11"/>
  <c r="U48" i="11"/>
  <c r="T48" i="11"/>
  <c r="Y48" i="11" s="1"/>
  <c r="Y50" i="11" s="1"/>
  <c r="K35" i="11"/>
  <c r="K37" i="11"/>
  <c r="L25" i="11"/>
  <c r="L32" i="11" s="1"/>
  <c r="L210" i="11"/>
  <c r="M208" i="11"/>
  <c r="L208" i="11"/>
  <c r="K208" i="11"/>
  <c r="M203" i="11"/>
  <c r="M210" i="11" s="1"/>
  <c r="L203" i="11"/>
  <c r="K203" i="11"/>
  <c r="K210" i="11" s="1"/>
  <c r="K213" i="11" s="1"/>
  <c r="M175" i="11"/>
  <c r="L175" i="11"/>
  <c r="L173" i="11"/>
  <c r="K173" i="11"/>
  <c r="L168" i="11"/>
  <c r="K168" i="11"/>
  <c r="K175" i="11" s="1"/>
  <c r="K178" i="11" s="1"/>
  <c r="L140" i="11"/>
  <c r="M138" i="11"/>
  <c r="L138" i="11"/>
  <c r="K138" i="11"/>
  <c r="M133" i="11"/>
  <c r="M140" i="11" s="1"/>
  <c r="M143" i="11" s="1"/>
  <c r="L133" i="11"/>
  <c r="K133" i="11"/>
  <c r="K140" i="11" s="1"/>
  <c r="K143" i="11" s="1"/>
  <c r="M104" i="11"/>
  <c r="M102" i="11"/>
  <c r="L102" i="11"/>
  <c r="K102" i="11"/>
  <c r="M97" i="11"/>
  <c r="L97" i="11"/>
  <c r="L104" i="11" s="1"/>
  <c r="L107" i="11" s="1"/>
  <c r="K97" i="11"/>
  <c r="K104" i="11" s="1"/>
  <c r="K107" i="11" s="1"/>
  <c r="K109" i="11" s="1"/>
  <c r="K71" i="11"/>
  <c r="K68" i="11"/>
  <c r="M66" i="11"/>
  <c r="L66" i="11"/>
  <c r="K66" i="11"/>
  <c r="M61" i="11"/>
  <c r="M68" i="11" s="1"/>
  <c r="M71" i="11" s="1"/>
  <c r="L61" i="11"/>
  <c r="L68" i="11" s="1"/>
  <c r="K61" i="11"/>
  <c r="M30" i="11"/>
  <c r="L30" i="11"/>
  <c r="K30" i="11"/>
  <c r="M25" i="11"/>
  <c r="M32" i="11" s="1"/>
  <c r="K25" i="11"/>
  <c r="K32" i="11" s="1"/>
  <c r="C307" i="11"/>
  <c r="B303" i="11"/>
  <c r="G303" i="11" s="1"/>
  <c r="G305" i="11" s="1"/>
  <c r="C256" i="11"/>
  <c r="C252" i="11"/>
  <c r="B252" i="11"/>
  <c r="G252" i="11" s="1"/>
  <c r="G254" i="11" s="1"/>
  <c r="C205" i="11"/>
  <c r="B201" i="11"/>
  <c r="G201" i="11" s="1"/>
  <c r="G203" i="11" s="1"/>
  <c r="C154" i="11"/>
  <c r="G150" i="11"/>
  <c r="G152" i="11" s="1"/>
  <c r="B150" i="11"/>
  <c r="C103" i="11"/>
  <c r="D99" i="11"/>
  <c r="C99" i="11"/>
  <c r="B99" i="11"/>
  <c r="G99" i="11" s="1"/>
  <c r="G101" i="11" s="1"/>
  <c r="C52" i="11"/>
  <c r="D48" i="11"/>
  <c r="C48" i="11"/>
  <c r="B48" i="11"/>
  <c r="G48" i="11" s="1"/>
  <c r="G50" i="11" s="1"/>
  <c r="J139" i="12"/>
  <c r="J104" i="12"/>
  <c r="J71" i="12"/>
  <c r="P100" i="12"/>
  <c r="Q100" i="12"/>
  <c r="R100" i="12"/>
  <c r="Q104" i="12"/>
  <c r="Q308" i="12"/>
  <c r="P304" i="12"/>
  <c r="U304" i="12" s="1"/>
  <c r="Q257" i="12"/>
  <c r="P253" i="12"/>
  <c r="U253" i="12" s="1"/>
  <c r="Q206" i="12"/>
  <c r="P202" i="12"/>
  <c r="U202" i="12" s="1"/>
  <c r="Q155" i="12"/>
  <c r="R151" i="12"/>
  <c r="Q151" i="12"/>
  <c r="P151" i="12"/>
  <c r="Q53" i="12"/>
  <c r="R49" i="12"/>
  <c r="Q49" i="12"/>
  <c r="P49" i="12"/>
  <c r="Z150" i="12"/>
  <c r="Z146" i="12"/>
  <c r="Y146" i="12"/>
  <c r="X146" i="12"/>
  <c r="Y127" i="12"/>
  <c r="Z123" i="12"/>
  <c r="Y123" i="12"/>
  <c r="X123" i="12"/>
  <c r="X124" i="12" s="1"/>
  <c r="Z108" i="12"/>
  <c r="Z104" i="12"/>
  <c r="Z105" i="12" s="1"/>
  <c r="Y104" i="12"/>
  <c r="Y105" i="12" s="1"/>
  <c r="X104" i="12"/>
  <c r="X105" i="12" s="1"/>
  <c r="Y81" i="12"/>
  <c r="Z77" i="12"/>
  <c r="Y77" i="12"/>
  <c r="X77" i="12"/>
  <c r="Y54" i="12"/>
  <c r="Z51" i="12"/>
  <c r="Y50" i="12"/>
  <c r="X50" i="12"/>
  <c r="Y31" i="12"/>
  <c r="Z27" i="12"/>
  <c r="Z28" i="12" s="1"/>
  <c r="Y27" i="12"/>
  <c r="Y28" i="12" s="1"/>
  <c r="X27" i="12"/>
  <c r="X28" i="12" s="1"/>
  <c r="C307" i="12"/>
  <c r="B304" i="12"/>
  <c r="G304" i="12" s="1"/>
  <c r="C256" i="12"/>
  <c r="B253" i="12"/>
  <c r="G253" i="12" s="1"/>
  <c r="C205" i="12"/>
  <c r="B202" i="12"/>
  <c r="G202" i="12" s="1"/>
  <c r="C154" i="12"/>
  <c r="B151" i="12"/>
  <c r="G151" i="12" s="1"/>
  <c r="C104" i="12"/>
  <c r="D100" i="12"/>
  <c r="C100" i="12"/>
  <c r="B100" i="12"/>
  <c r="C53" i="12"/>
  <c r="D49" i="12"/>
  <c r="C49" i="12"/>
  <c r="B49" i="12"/>
  <c r="L204" i="12"/>
  <c r="K204" i="12"/>
  <c r="J204" i="12"/>
  <c r="L199" i="12"/>
  <c r="K199" i="12"/>
  <c r="J199" i="12"/>
  <c r="L169" i="12"/>
  <c r="K169" i="12"/>
  <c r="J169" i="12"/>
  <c r="L164" i="12"/>
  <c r="K164" i="12"/>
  <c r="J164" i="12"/>
  <c r="L134" i="12"/>
  <c r="K134" i="12"/>
  <c r="J134" i="12"/>
  <c r="L129" i="12"/>
  <c r="K129" i="12"/>
  <c r="J129" i="12"/>
  <c r="L99" i="12"/>
  <c r="K99" i="12"/>
  <c r="J99" i="12"/>
  <c r="L94" i="12"/>
  <c r="K94" i="12"/>
  <c r="J94" i="12"/>
  <c r="L64" i="12"/>
  <c r="K64" i="12"/>
  <c r="J64" i="12"/>
  <c r="L59" i="12"/>
  <c r="K59" i="12"/>
  <c r="J59" i="12"/>
  <c r="L29" i="12"/>
  <c r="K29" i="12"/>
  <c r="J29" i="12"/>
  <c r="L24" i="12"/>
  <c r="K24" i="12"/>
  <c r="J24" i="12"/>
  <c r="X151" i="2"/>
  <c r="Y149" i="2"/>
  <c r="AA149" i="2"/>
  <c r="Z149" i="2"/>
  <c r="T149" i="2"/>
  <c r="R149" i="2"/>
  <c r="S149" i="2"/>
  <c r="AA149" i="3"/>
  <c r="Z149" i="3"/>
  <c r="Y149" i="3"/>
  <c r="T149" i="3"/>
  <c r="S149" i="3"/>
  <c r="R149" i="3"/>
  <c r="AA149" i="1"/>
  <c r="X151" i="1"/>
  <c r="Z149" i="1"/>
  <c r="Y149" i="1"/>
  <c r="V190" i="3"/>
  <c r="W175" i="3"/>
  <c r="W174" i="3"/>
  <c r="W173" i="3"/>
  <c r="W172" i="3"/>
  <c r="W171" i="3"/>
  <c r="W170" i="3"/>
  <c r="W169" i="3"/>
  <c r="W168" i="3"/>
  <c r="W167" i="3"/>
  <c r="W166" i="3"/>
  <c r="W165" i="3"/>
  <c r="AH9" i="4"/>
  <c r="AH8" i="4"/>
  <c r="AH7" i="4"/>
  <c r="AH6" i="4"/>
  <c r="AH5" i="4"/>
  <c r="AH4" i="4"/>
  <c r="AG9" i="4"/>
  <c r="AG8" i="4"/>
  <c r="AG7" i="4"/>
  <c r="AG6" i="4"/>
  <c r="AG5" i="4"/>
  <c r="AG4" i="4"/>
  <c r="AF9" i="4"/>
  <c r="AF8" i="4"/>
  <c r="AF7" i="4"/>
  <c r="AF6" i="4"/>
  <c r="AF5" i="4"/>
  <c r="AF4" i="4"/>
  <c r="AE4" i="4"/>
  <c r="AE9" i="4"/>
  <c r="AE8" i="4"/>
  <c r="AE7" i="4"/>
  <c r="AE6" i="4"/>
  <c r="AE5" i="4"/>
  <c r="X230" i="4"/>
  <c r="X231" i="4" s="1"/>
  <c r="W230" i="4"/>
  <c r="V230" i="4"/>
  <c r="Q230" i="4"/>
  <c r="P230" i="4"/>
  <c r="P231" i="4" s="1"/>
  <c r="O230" i="4"/>
  <c r="O231" i="4" s="1"/>
  <c r="J230" i="4"/>
  <c r="J231" i="4" s="1"/>
  <c r="I230" i="4"/>
  <c r="I231" i="4" s="1"/>
  <c r="H230" i="4"/>
  <c r="H231" i="4" s="1"/>
  <c r="J233" i="4" s="1"/>
  <c r="C230" i="4"/>
  <c r="B230" i="4"/>
  <c r="A230" i="4"/>
  <c r="AA229" i="4"/>
  <c r="Z229" i="4"/>
  <c r="W231" i="4" s="1"/>
  <c r="Y229" i="4"/>
  <c r="V231" i="4" s="1"/>
  <c r="T229" i="4"/>
  <c r="Q231" i="4" s="1"/>
  <c r="S229" i="4"/>
  <c r="R229" i="4"/>
  <c r="M229" i="4"/>
  <c r="L229" i="4"/>
  <c r="K229" i="4"/>
  <c r="F229" i="4"/>
  <c r="C231" i="4" s="1"/>
  <c r="E229" i="4"/>
  <c r="B231" i="4" s="1"/>
  <c r="D229" i="4"/>
  <c r="A231" i="4" s="1"/>
  <c r="C233" i="4" s="1"/>
  <c r="X190" i="4"/>
  <c r="X191" i="4" s="1"/>
  <c r="W190" i="4"/>
  <c r="W191" i="4" s="1"/>
  <c r="V190" i="4"/>
  <c r="Q190" i="4"/>
  <c r="P190" i="4"/>
  <c r="O190" i="4"/>
  <c r="J190" i="4"/>
  <c r="J191" i="4" s="1"/>
  <c r="I190" i="4"/>
  <c r="I191" i="4" s="1"/>
  <c r="H190" i="4"/>
  <c r="H191" i="4" s="1"/>
  <c r="J193" i="4" s="1"/>
  <c r="C190" i="4"/>
  <c r="C191" i="4" s="1"/>
  <c r="B190" i="4"/>
  <c r="A190" i="4"/>
  <c r="AA189" i="4"/>
  <c r="Z189" i="4"/>
  <c r="Y189" i="4"/>
  <c r="V191" i="4" s="1"/>
  <c r="T189" i="4"/>
  <c r="Q191" i="4" s="1"/>
  <c r="S189" i="4"/>
  <c r="P191" i="4" s="1"/>
  <c r="R189" i="4"/>
  <c r="O191" i="4" s="1"/>
  <c r="M189" i="4"/>
  <c r="L189" i="4"/>
  <c r="K189" i="4"/>
  <c r="F189" i="4"/>
  <c r="E189" i="4"/>
  <c r="B191" i="4" s="1"/>
  <c r="D189" i="4"/>
  <c r="A191" i="4" s="1"/>
  <c r="C193" i="4" s="1"/>
  <c r="X150" i="4"/>
  <c r="W150" i="4"/>
  <c r="W151" i="4" s="1"/>
  <c r="V150" i="4"/>
  <c r="Q150" i="4"/>
  <c r="P150" i="4"/>
  <c r="P151" i="4" s="1"/>
  <c r="O150" i="4"/>
  <c r="O151" i="4" s="1"/>
  <c r="J150" i="4"/>
  <c r="J151" i="4" s="1"/>
  <c r="I150" i="4"/>
  <c r="I151" i="4" s="1"/>
  <c r="H150" i="4"/>
  <c r="C150" i="4"/>
  <c r="C151" i="4" s="1"/>
  <c r="B150" i="4"/>
  <c r="A150" i="4"/>
  <c r="AA149" i="4"/>
  <c r="X151" i="4" s="1"/>
  <c r="Z149" i="4"/>
  <c r="Y149" i="4"/>
  <c r="V151" i="4" s="1"/>
  <c r="X153" i="4" s="1"/>
  <c r="T149" i="4"/>
  <c r="Q151" i="4" s="1"/>
  <c r="S149" i="4"/>
  <c r="R149" i="4"/>
  <c r="M149" i="4"/>
  <c r="L149" i="4"/>
  <c r="K149" i="4"/>
  <c r="H151" i="4" s="1"/>
  <c r="F149" i="4"/>
  <c r="E149" i="4"/>
  <c r="B151" i="4" s="1"/>
  <c r="D149" i="4"/>
  <c r="A151" i="4" s="1"/>
  <c r="C153" i="4" s="1"/>
  <c r="X110" i="4"/>
  <c r="X111" i="4" s="1"/>
  <c r="W110" i="4"/>
  <c r="W111" i="4" s="1"/>
  <c r="V110" i="4"/>
  <c r="Q110" i="4"/>
  <c r="P110" i="4"/>
  <c r="P111" i="4" s="1"/>
  <c r="O110" i="4"/>
  <c r="O111" i="4" s="1"/>
  <c r="J110" i="4"/>
  <c r="J111" i="4" s="1"/>
  <c r="I110" i="4"/>
  <c r="I111" i="4" s="1"/>
  <c r="H110" i="4"/>
  <c r="H111" i="4" s="1"/>
  <c r="C110" i="4"/>
  <c r="C111" i="4" s="1"/>
  <c r="B110" i="4"/>
  <c r="A110" i="4"/>
  <c r="AA109" i="4"/>
  <c r="Z109" i="4"/>
  <c r="Y109" i="4"/>
  <c r="V111" i="4" s="1"/>
  <c r="X113" i="4" s="1"/>
  <c r="T109" i="4"/>
  <c r="Q111" i="4" s="1"/>
  <c r="S109" i="4"/>
  <c r="R109" i="4"/>
  <c r="M109" i="4"/>
  <c r="L109" i="4"/>
  <c r="K109" i="4"/>
  <c r="F109" i="4"/>
  <c r="E109" i="4"/>
  <c r="B111" i="4" s="1"/>
  <c r="D109" i="4"/>
  <c r="A111" i="4" s="1"/>
  <c r="C113" i="4" s="1"/>
  <c r="X70" i="4"/>
  <c r="W70" i="4"/>
  <c r="V70" i="4"/>
  <c r="Q70" i="4"/>
  <c r="P70" i="4"/>
  <c r="P71" i="4" s="1"/>
  <c r="O70" i="4"/>
  <c r="O71" i="4" s="1"/>
  <c r="J70" i="4"/>
  <c r="J71" i="4" s="1"/>
  <c r="I70" i="4"/>
  <c r="I71" i="4" s="1"/>
  <c r="H70" i="4"/>
  <c r="C70" i="4"/>
  <c r="B70" i="4"/>
  <c r="A70" i="4"/>
  <c r="AA69" i="4"/>
  <c r="X71" i="4" s="1"/>
  <c r="Z69" i="4"/>
  <c r="W71" i="4" s="1"/>
  <c r="Y69" i="4"/>
  <c r="V71" i="4" s="1"/>
  <c r="X73" i="4" s="1"/>
  <c r="T69" i="4"/>
  <c r="Q71" i="4" s="1"/>
  <c r="S69" i="4"/>
  <c r="R69" i="4"/>
  <c r="M69" i="4"/>
  <c r="L69" i="4"/>
  <c r="K69" i="4"/>
  <c r="H71" i="4" s="1"/>
  <c r="F69" i="4"/>
  <c r="C71" i="4" s="1"/>
  <c r="E69" i="4"/>
  <c r="B71" i="4" s="1"/>
  <c r="D69" i="4"/>
  <c r="A71" i="4" s="1"/>
  <c r="C73" i="4" s="1"/>
  <c r="X30" i="4"/>
  <c r="W30" i="4"/>
  <c r="V30" i="4"/>
  <c r="Q30" i="4"/>
  <c r="P30" i="4"/>
  <c r="P31" i="4" s="1"/>
  <c r="O30" i="4"/>
  <c r="O31" i="4" s="1"/>
  <c r="J30" i="4"/>
  <c r="J31" i="4" s="1"/>
  <c r="I30" i="4"/>
  <c r="H30" i="4"/>
  <c r="C30" i="4"/>
  <c r="B30" i="4"/>
  <c r="A30" i="4"/>
  <c r="A31" i="4" s="1"/>
  <c r="C33" i="4" s="1"/>
  <c r="AA29" i="4"/>
  <c r="X31" i="4" s="1"/>
  <c r="Z29" i="4"/>
  <c r="W31" i="4" s="1"/>
  <c r="Y29" i="4"/>
  <c r="V31" i="4" s="1"/>
  <c r="X33" i="4" s="1"/>
  <c r="T29" i="4"/>
  <c r="S29" i="4"/>
  <c r="R29" i="4"/>
  <c r="M29" i="4"/>
  <c r="L29" i="4"/>
  <c r="K29" i="4"/>
  <c r="H31" i="4" s="1"/>
  <c r="F29" i="4"/>
  <c r="C31" i="4" s="1"/>
  <c r="E29" i="4"/>
  <c r="B31" i="4" s="1"/>
  <c r="D29" i="4"/>
  <c r="E234" i="3"/>
  <c r="F234" i="3"/>
  <c r="D234" i="3"/>
  <c r="B235" i="3"/>
  <c r="C235" i="3"/>
  <c r="A235" i="3"/>
  <c r="K229" i="3"/>
  <c r="X230" i="3"/>
  <c r="W230" i="3"/>
  <c r="V230" i="3"/>
  <c r="Q230" i="3"/>
  <c r="Q231" i="3" s="1"/>
  <c r="P230" i="3"/>
  <c r="O230" i="3"/>
  <c r="O231" i="3" s="1"/>
  <c r="J230" i="3"/>
  <c r="J231" i="3" s="1"/>
  <c r="I230" i="3"/>
  <c r="I231" i="3" s="1"/>
  <c r="H230" i="3"/>
  <c r="H231" i="3" s="1"/>
  <c r="AA229" i="3"/>
  <c r="Z229" i="3"/>
  <c r="Y229" i="3"/>
  <c r="T229" i="3"/>
  <c r="S229" i="3"/>
  <c r="R229" i="3"/>
  <c r="M229" i="3"/>
  <c r="L229" i="3"/>
  <c r="C190" i="3"/>
  <c r="X190" i="3"/>
  <c r="Q190" i="3"/>
  <c r="P190" i="3"/>
  <c r="O190" i="3"/>
  <c r="J190" i="3"/>
  <c r="I190" i="3"/>
  <c r="H190" i="3"/>
  <c r="B190" i="3"/>
  <c r="A190" i="3"/>
  <c r="AA189" i="3"/>
  <c r="Z189" i="3"/>
  <c r="Y189" i="3"/>
  <c r="T189" i="3"/>
  <c r="S189" i="3"/>
  <c r="P191" i="3" s="1"/>
  <c r="R189" i="3"/>
  <c r="M189" i="3"/>
  <c r="L189" i="3"/>
  <c r="K189" i="3"/>
  <c r="F189" i="3"/>
  <c r="E189" i="3"/>
  <c r="D189" i="3"/>
  <c r="X150" i="3"/>
  <c r="W150" i="3"/>
  <c r="V150" i="3"/>
  <c r="Q150" i="3"/>
  <c r="P150" i="3"/>
  <c r="O150" i="3"/>
  <c r="J150" i="3"/>
  <c r="I150" i="3"/>
  <c r="H150" i="3"/>
  <c r="C150" i="3"/>
  <c r="B150" i="3"/>
  <c r="A150" i="3"/>
  <c r="M149" i="3"/>
  <c r="L149" i="3"/>
  <c r="K149" i="3"/>
  <c r="F149" i="3"/>
  <c r="E149" i="3"/>
  <c r="D149" i="3"/>
  <c r="X110" i="3"/>
  <c r="W110" i="3"/>
  <c r="V110" i="3"/>
  <c r="Q110" i="3"/>
  <c r="P110" i="3"/>
  <c r="O110" i="3"/>
  <c r="J110" i="3"/>
  <c r="I110" i="3"/>
  <c r="H110" i="3"/>
  <c r="C110" i="3"/>
  <c r="B110" i="3"/>
  <c r="A110" i="3"/>
  <c r="AA109" i="3"/>
  <c r="Z109" i="3"/>
  <c r="Y109" i="3"/>
  <c r="T109" i="3"/>
  <c r="S109" i="3"/>
  <c r="R109" i="3"/>
  <c r="M109" i="3"/>
  <c r="L109" i="3"/>
  <c r="K109" i="3"/>
  <c r="F109" i="3"/>
  <c r="E109" i="3"/>
  <c r="D109" i="3"/>
  <c r="X70" i="3"/>
  <c r="W70" i="3"/>
  <c r="V70" i="3"/>
  <c r="Q70" i="3"/>
  <c r="P70" i="3"/>
  <c r="O70" i="3"/>
  <c r="J70" i="3"/>
  <c r="J71" i="3" s="1"/>
  <c r="I70" i="3"/>
  <c r="H70" i="3"/>
  <c r="C70" i="3"/>
  <c r="B70" i="3"/>
  <c r="A70" i="3"/>
  <c r="AA69" i="3"/>
  <c r="Z69" i="3"/>
  <c r="Y69" i="3"/>
  <c r="T69" i="3"/>
  <c r="S69" i="3"/>
  <c r="R69" i="3"/>
  <c r="M69" i="3"/>
  <c r="L69" i="3"/>
  <c r="K69" i="3"/>
  <c r="F69" i="3"/>
  <c r="E69" i="3"/>
  <c r="D69" i="3"/>
  <c r="X30" i="3"/>
  <c r="W30" i="3"/>
  <c r="V30" i="3"/>
  <c r="Q30" i="3"/>
  <c r="P30" i="3"/>
  <c r="O30" i="3"/>
  <c r="J30" i="3"/>
  <c r="I30" i="3"/>
  <c r="H30" i="3"/>
  <c r="C30" i="3"/>
  <c r="B30" i="3"/>
  <c r="A30" i="3"/>
  <c r="AA29" i="3"/>
  <c r="Z29" i="3"/>
  <c r="Y29" i="3"/>
  <c r="T29" i="3"/>
  <c r="S29" i="3"/>
  <c r="R29" i="3"/>
  <c r="M29" i="3"/>
  <c r="L29" i="3"/>
  <c r="K29" i="3"/>
  <c r="F29" i="3"/>
  <c r="E29" i="3"/>
  <c r="D29" i="3"/>
  <c r="X230" i="2"/>
  <c r="W230" i="2"/>
  <c r="V230" i="2"/>
  <c r="Q230" i="2"/>
  <c r="Q231" i="2" s="1"/>
  <c r="P230" i="2"/>
  <c r="O230" i="2"/>
  <c r="J230" i="2"/>
  <c r="I230" i="2"/>
  <c r="H230" i="2"/>
  <c r="C230" i="2"/>
  <c r="B230" i="2"/>
  <c r="A230" i="2"/>
  <c r="AA229" i="2"/>
  <c r="Z229" i="2"/>
  <c r="Y229" i="2"/>
  <c r="T229" i="2"/>
  <c r="S229" i="2"/>
  <c r="P231" i="2" s="1"/>
  <c r="R229" i="2"/>
  <c r="O231" i="2" s="1"/>
  <c r="Q233" i="2" s="1"/>
  <c r="M229" i="2"/>
  <c r="J231" i="2" s="1"/>
  <c r="L229" i="2"/>
  <c r="I231" i="2" s="1"/>
  <c r="K229" i="2"/>
  <c r="F229" i="2"/>
  <c r="E229" i="2"/>
  <c r="D229" i="2"/>
  <c r="X190" i="2"/>
  <c r="W190" i="2"/>
  <c r="V190" i="2"/>
  <c r="Q190" i="2"/>
  <c r="Q191" i="2" s="1"/>
  <c r="P190" i="2"/>
  <c r="O190" i="2"/>
  <c r="J190" i="2"/>
  <c r="I190" i="2"/>
  <c r="H190" i="2"/>
  <c r="C190" i="2"/>
  <c r="B190" i="2"/>
  <c r="A190" i="2"/>
  <c r="AA189" i="2"/>
  <c r="Z189" i="2"/>
  <c r="Y189" i="2"/>
  <c r="T189" i="2"/>
  <c r="S189" i="2"/>
  <c r="P191" i="2" s="1"/>
  <c r="R189" i="2"/>
  <c r="M189" i="2"/>
  <c r="J191" i="2" s="1"/>
  <c r="L189" i="2"/>
  <c r="I191" i="2" s="1"/>
  <c r="K189" i="2"/>
  <c r="F189" i="2"/>
  <c r="E189" i="2"/>
  <c r="D189" i="2"/>
  <c r="X150" i="2"/>
  <c r="W150" i="2"/>
  <c r="V150" i="2"/>
  <c r="Q150" i="2"/>
  <c r="P150" i="2"/>
  <c r="O150" i="2"/>
  <c r="J150" i="2"/>
  <c r="I150" i="2"/>
  <c r="H150" i="2"/>
  <c r="C150" i="2"/>
  <c r="B150" i="2"/>
  <c r="A150" i="2"/>
  <c r="M149" i="2"/>
  <c r="L149" i="2"/>
  <c r="I151" i="2" s="1"/>
  <c r="K149" i="2"/>
  <c r="F149" i="2"/>
  <c r="E149" i="2"/>
  <c r="B151" i="2" s="1"/>
  <c r="D149" i="2"/>
  <c r="X110" i="2"/>
  <c r="W110" i="2"/>
  <c r="V110" i="2"/>
  <c r="Q110" i="2"/>
  <c r="Q111" i="2" s="1"/>
  <c r="P110" i="2"/>
  <c r="O110" i="2"/>
  <c r="J110" i="2"/>
  <c r="I110" i="2"/>
  <c r="H110" i="2"/>
  <c r="C110" i="2"/>
  <c r="B110" i="2"/>
  <c r="A110" i="2"/>
  <c r="AA109" i="2"/>
  <c r="X111" i="2" s="1"/>
  <c r="Z109" i="2"/>
  <c r="Y109" i="2"/>
  <c r="T109" i="2"/>
  <c r="S109" i="2"/>
  <c r="R109" i="2"/>
  <c r="O111" i="2" s="1"/>
  <c r="M109" i="2"/>
  <c r="J111" i="2" s="1"/>
  <c r="L109" i="2"/>
  <c r="I111" i="2" s="1"/>
  <c r="K109" i="2"/>
  <c r="H111" i="2" s="1"/>
  <c r="J113" i="2" s="1"/>
  <c r="F109" i="2"/>
  <c r="E109" i="2"/>
  <c r="D109" i="2"/>
  <c r="X70" i="2"/>
  <c r="W70" i="2"/>
  <c r="V70" i="2"/>
  <c r="Q70" i="2"/>
  <c r="P70" i="2"/>
  <c r="O70" i="2"/>
  <c r="J70" i="2"/>
  <c r="I70" i="2"/>
  <c r="H70" i="2"/>
  <c r="C70" i="2"/>
  <c r="B70" i="2"/>
  <c r="A70" i="2"/>
  <c r="AA69" i="2"/>
  <c r="Z69" i="2"/>
  <c r="Y69" i="2"/>
  <c r="T69" i="2"/>
  <c r="S69" i="2"/>
  <c r="P71" i="2" s="1"/>
  <c r="R69" i="2"/>
  <c r="O71" i="2" s="1"/>
  <c r="M69" i="2"/>
  <c r="L69" i="2"/>
  <c r="I71" i="2" s="1"/>
  <c r="K69" i="2"/>
  <c r="F69" i="2"/>
  <c r="E69" i="2"/>
  <c r="D69" i="2"/>
  <c r="X30" i="2"/>
  <c r="W30" i="2"/>
  <c r="V30" i="2"/>
  <c r="Q30" i="2"/>
  <c r="P30" i="2"/>
  <c r="O30" i="2"/>
  <c r="J30" i="2"/>
  <c r="I30" i="2"/>
  <c r="H30" i="2"/>
  <c r="C30" i="2"/>
  <c r="B30" i="2"/>
  <c r="A30" i="2"/>
  <c r="AA29" i="2"/>
  <c r="X31" i="2" s="1"/>
  <c r="Z29" i="2"/>
  <c r="W31" i="2" s="1"/>
  <c r="Y29" i="2"/>
  <c r="T29" i="2"/>
  <c r="S29" i="2"/>
  <c r="R29" i="2"/>
  <c r="M29" i="2"/>
  <c r="L29" i="2"/>
  <c r="K29" i="2"/>
  <c r="H31" i="2" s="1"/>
  <c r="F29" i="2"/>
  <c r="C31" i="2" s="1"/>
  <c r="E29" i="2"/>
  <c r="D29" i="2"/>
  <c r="X230" i="1"/>
  <c r="W230" i="1"/>
  <c r="V230" i="1"/>
  <c r="V231" i="1" s="1"/>
  <c r="Q230" i="1"/>
  <c r="P230" i="1"/>
  <c r="O230" i="1"/>
  <c r="I230" i="1"/>
  <c r="H230" i="1"/>
  <c r="C230" i="1"/>
  <c r="B230" i="1"/>
  <c r="A230" i="1"/>
  <c r="AA229" i="1"/>
  <c r="Z229" i="1"/>
  <c r="Y229" i="1"/>
  <c r="T229" i="1"/>
  <c r="S229" i="1"/>
  <c r="R229" i="1"/>
  <c r="M229" i="1"/>
  <c r="L229" i="1"/>
  <c r="K229" i="1"/>
  <c r="F229" i="1"/>
  <c r="E229" i="1"/>
  <c r="D229" i="1"/>
  <c r="X190" i="1"/>
  <c r="W190" i="1"/>
  <c r="V190" i="1"/>
  <c r="Q190" i="1"/>
  <c r="P190" i="1"/>
  <c r="O190" i="1"/>
  <c r="J190" i="1"/>
  <c r="I190" i="1"/>
  <c r="H190" i="1"/>
  <c r="C190" i="1"/>
  <c r="B190" i="1"/>
  <c r="A190" i="1"/>
  <c r="AA189" i="1"/>
  <c r="Z189" i="1"/>
  <c r="Y189" i="1"/>
  <c r="T189" i="1"/>
  <c r="S189" i="1"/>
  <c r="R189" i="1"/>
  <c r="M189" i="1"/>
  <c r="L189" i="1"/>
  <c r="K189" i="1"/>
  <c r="F189" i="1"/>
  <c r="E189" i="1"/>
  <c r="D189" i="1"/>
  <c r="X150" i="1"/>
  <c r="W150" i="1"/>
  <c r="V150" i="1"/>
  <c r="Q150" i="1"/>
  <c r="P150" i="1"/>
  <c r="O150" i="1"/>
  <c r="J150" i="1"/>
  <c r="I150" i="1"/>
  <c r="H150" i="1"/>
  <c r="C150" i="1"/>
  <c r="B150" i="1"/>
  <c r="A150" i="1"/>
  <c r="T149" i="1"/>
  <c r="S149" i="1"/>
  <c r="R149" i="1"/>
  <c r="M149" i="1"/>
  <c r="L149" i="1"/>
  <c r="K149" i="1"/>
  <c r="F149" i="1"/>
  <c r="E149" i="1"/>
  <c r="D149" i="1"/>
  <c r="X110" i="1"/>
  <c r="W110" i="1"/>
  <c r="V110" i="1"/>
  <c r="Q110" i="1"/>
  <c r="P110" i="1"/>
  <c r="O110" i="1"/>
  <c r="O111" i="1" s="1"/>
  <c r="J110" i="1"/>
  <c r="I110" i="1"/>
  <c r="H110" i="1"/>
  <c r="C110" i="1"/>
  <c r="B110" i="1"/>
  <c r="A110" i="1"/>
  <c r="AA109" i="1"/>
  <c r="Z109" i="1"/>
  <c r="W111" i="1" s="1"/>
  <c r="Y109" i="1"/>
  <c r="T109" i="1"/>
  <c r="S109" i="1"/>
  <c r="R109" i="1"/>
  <c r="M109" i="1"/>
  <c r="L109" i="1"/>
  <c r="K109" i="1"/>
  <c r="F109" i="1"/>
  <c r="C111" i="1" s="1"/>
  <c r="E109" i="1"/>
  <c r="D109" i="1"/>
  <c r="X70" i="1"/>
  <c r="W70" i="1"/>
  <c r="V70" i="1"/>
  <c r="AA69" i="1"/>
  <c r="Z69" i="1"/>
  <c r="Y69" i="1"/>
  <c r="Q70" i="1"/>
  <c r="P70" i="1"/>
  <c r="O70" i="1"/>
  <c r="T69" i="1"/>
  <c r="S69" i="1"/>
  <c r="R69" i="1"/>
  <c r="J70" i="1"/>
  <c r="I70" i="1"/>
  <c r="I71" i="1" s="1"/>
  <c r="H70" i="1"/>
  <c r="M69" i="1"/>
  <c r="L69" i="1"/>
  <c r="K69" i="1"/>
  <c r="A70" i="1"/>
  <c r="B70" i="1"/>
  <c r="D69" i="1"/>
  <c r="C70" i="1"/>
  <c r="F69" i="1"/>
  <c r="E69" i="1"/>
  <c r="D29" i="1"/>
  <c r="X30" i="1"/>
  <c r="W30" i="1"/>
  <c r="V30" i="1"/>
  <c r="AA29" i="1"/>
  <c r="Z29" i="1"/>
  <c r="Y29" i="1"/>
  <c r="Q30" i="1"/>
  <c r="P30" i="1"/>
  <c r="O30" i="1"/>
  <c r="T29" i="1"/>
  <c r="S29" i="1"/>
  <c r="R29" i="1"/>
  <c r="J30" i="1"/>
  <c r="I30" i="1"/>
  <c r="H30" i="1"/>
  <c r="M29" i="1"/>
  <c r="L29" i="1"/>
  <c r="K29" i="1"/>
  <c r="E29" i="1"/>
  <c r="F29" i="1"/>
  <c r="B30" i="1"/>
  <c r="B31" i="1" s="1"/>
  <c r="C30" i="1"/>
  <c r="A30" i="1"/>
  <c r="J222" i="1"/>
  <c r="J230" i="1" s="1"/>
  <c r="L71" i="11" l="1"/>
  <c r="K73" i="11" s="1"/>
  <c r="L178" i="11"/>
  <c r="M35" i="11"/>
  <c r="M178" i="11"/>
  <c r="L35" i="11"/>
  <c r="L213" i="11"/>
  <c r="K215" i="11" s="1"/>
  <c r="L143" i="11"/>
  <c r="K145" i="11" s="1"/>
  <c r="M107" i="11"/>
  <c r="K180" i="11"/>
  <c r="M213" i="11"/>
  <c r="X78" i="12"/>
  <c r="Y78" i="12"/>
  <c r="Y124" i="12"/>
  <c r="J66" i="12"/>
  <c r="J69" i="12" s="1"/>
  <c r="L101" i="12"/>
  <c r="G204" i="12"/>
  <c r="K206" i="12"/>
  <c r="U100" i="12"/>
  <c r="U102" i="12" s="1"/>
  <c r="G255" i="12"/>
  <c r="AC105" i="12"/>
  <c r="U204" i="12"/>
  <c r="G153" i="12"/>
  <c r="U306" i="12"/>
  <c r="J31" i="12"/>
  <c r="L66" i="12"/>
  <c r="L69" i="12" s="1"/>
  <c r="X51" i="12"/>
  <c r="G306" i="12"/>
  <c r="U255" i="12"/>
  <c r="G49" i="12"/>
  <c r="G51" i="12" s="1"/>
  <c r="U49" i="12"/>
  <c r="U51" i="12" s="1"/>
  <c r="U151" i="12"/>
  <c r="U153" i="12" s="1"/>
  <c r="Z78" i="12"/>
  <c r="Z124" i="12"/>
  <c r="AC124" i="12" s="1"/>
  <c r="Y51" i="12"/>
  <c r="X147" i="12"/>
  <c r="Y147" i="12"/>
  <c r="Z147" i="12"/>
  <c r="AC28" i="12"/>
  <c r="J136" i="12"/>
  <c r="L171" i="12"/>
  <c r="J206" i="12"/>
  <c r="J209" i="12" s="1"/>
  <c r="K101" i="12"/>
  <c r="K66" i="12"/>
  <c r="K69" i="12" s="1"/>
  <c r="K171" i="12"/>
  <c r="L136" i="12"/>
  <c r="K31" i="12"/>
  <c r="J101" i="12"/>
  <c r="J171" i="12"/>
  <c r="G100" i="12"/>
  <c r="G102" i="12" s="1"/>
  <c r="L31" i="12"/>
  <c r="K136" i="12"/>
  <c r="L206" i="12"/>
  <c r="V151" i="2"/>
  <c r="O151" i="2"/>
  <c r="Q151" i="2"/>
  <c r="P31" i="2"/>
  <c r="P111" i="2"/>
  <c r="Q113" i="2" s="1"/>
  <c r="P151" i="2"/>
  <c r="V71" i="2"/>
  <c r="X73" i="2" s="1"/>
  <c r="V111" i="2"/>
  <c r="X113" i="2" s="1"/>
  <c r="V191" i="2"/>
  <c r="V231" i="2"/>
  <c r="O31" i="2"/>
  <c r="W71" i="2"/>
  <c r="W111" i="2"/>
  <c r="W151" i="2"/>
  <c r="W191" i="2"/>
  <c r="W231" i="2"/>
  <c r="X71" i="2"/>
  <c r="X191" i="2"/>
  <c r="X231" i="2"/>
  <c r="A71" i="2"/>
  <c r="A111" i="2"/>
  <c r="A151" i="2"/>
  <c r="C153" i="2" s="1"/>
  <c r="AE7" i="2" s="1"/>
  <c r="A191" i="2"/>
  <c r="A231" i="2"/>
  <c r="B71" i="2"/>
  <c r="B111" i="2"/>
  <c r="B191" i="2"/>
  <c r="B231" i="2"/>
  <c r="O191" i="2"/>
  <c r="Q193" i="2" s="1"/>
  <c r="C71" i="2"/>
  <c r="C111" i="2"/>
  <c r="C151" i="2"/>
  <c r="C191" i="2"/>
  <c r="C231" i="2"/>
  <c r="Q71" i="2"/>
  <c r="Q73" i="2" s="1"/>
  <c r="H71" i="2"/>
  <c r="H151" i="2"/>
  <c r="H191" i="2"/>
  <c r="J193" i="2" s="1"/>
  <c r="H231" i="2"/>
  <c r="J233" i="2" s="1"/>
  <c r="J71" i="2"/>
  <c r="J151" i="2"/>
  <c r="Q233" i="3"/>
  <c r="J233" i="3"/>
  <c r="W190" i="3"/>
  <c r="C111" i="3"/>
  <c r="W111" i="3"/>
  <c r="O111" i="3"/>
  <c r="C191" i="3"/>
  <c r="P231" i="3"/>
  <c r="X191" i="3"/>
  <c r="W231" i="3"/>
  <c r="V231" i="3"/>
  <c r="H191" i="3"/>
  <c r="H71" i="3"/>
  <c r="X71" i="3"/>
  <c r="P151" i="3"/>
  <c r="H151" i="3"/>
  <c r="X151" i="3"/>
  <c r="I71" i="3"/>
  <c r="X231" i="3"/>
  <c r="H151" i="1"/>
  <c r="P191" i="1"/>
  <c r="H191" i="1"/>
  <c r="X191" i="1"/>
  <c r="Q71" i="1"/>
  <c r="J111" i="1"/>
  <c r="Q113" i="1"/>
  <c r="J71" i="1"/>
  <c r="H111" i="1"/>
  <c r="X111" i="1"/>
  <c r="P111" i="1"/>
  <c r="P151" i="1"/>
  <c r="H231" i="1"/>
  <c r="J233" i="1" s="1"/>
  <c r="X231" i="1"/>
  <c r="P231" i="1"/>
  <c r="C71" i="1"/>
  <c r="I111" i="1"/>
  <c r="A111" i="1"/>
  <c r="Q111" i="1"/>
  <c r="I151" i="1"/>
  <c r="J153" i="1" s="1"/>
  <c r="AF7" i="1" s="1"/>
  <c r="A151" i="1"/>
  <c r="Q151" i="1"/>
  <c r="I191" i="1"/>
  <c r="A191" i="1"/>
  <c r="Q191" i="1"/>
  <c r="I231" i="1"/>
  <c r="A231" i="1"/>
  <c r="Q231" i="1"/>
  <c r="V111" i="1"/>
  <c r="X113" i="1" s="1"/>
  <c r="V151" i="1"/>
  <c r="V191" i="1"/>
  <c r="O151" i="1"/>
  <c r="C151" i="1"/>
  <c r="W151" i="1"/>
  <c r="O191" i="1"/>
  <c r="Q193" i="1" s="1"/>
  <c r="C191" i="1"/>
  <c r="W191" i="1"/>
  <c r="O231" i="1"/>
  <c r="C231" i="1"/>
  <c r="W231" i="1"/>
  <c r="B111" i="1"/>
  <c r="J151" i="1"/>
  <c r="J191" i="1"/>
  <c r="B231" i="1"/>
  <c r="B151" i="1"/>
  <c r="B191" i="1"/>
  <c r="J231" i="1"/>
  <c r="P71" i="1"/>
  <c r="X233" i="4"/>
  <c r="Q233" i="4"/>
  <c r="X193" i="4"/>
  <c r="Q193" i="4"/>
  <c r="Q153" i="4"/>
  <c r="J153" i="4"/>
  <c r="Q113" i="4"/>
  <c r="J113" i="4"/>
  <c r="Q73" i="4"/>
  <c r="J73" i="4"/>
  <c r="Q31" i="4"/>
  <c r="I31" i="4"/>
  <c r="Q33" i="4"/>
  <c r="J33" i="4"/>
  <c r="P31" i="3"/>
  <c r="P71" i="3"/>
  <c r="H111" i="3"/>
  <c r="X111" i="3"/>
  <c r="P111" i="3"/>
  <c r="A111" i="3"/>
  <c r="C113" i="3" s="1"/>
  <c r="Q111" i="3"/>
  <c r="I151" i="3"/>
  <c r="A151" i="3"/>
  <c r="Q151" i="3"/>
  <c r="I191" i="3"/>
  <c r="A191" i="3"/>
  <c r="Q191" i="3"/>
  <c r="B236" i="3"/>
  <c r="I31" i="3"/>
  <c r="A71" i="3"/>
  <c r="C73" i="3" s="1"/>
  <c r="Q71" i="3"/>
  <c r="I111" i="3"/>
  <c r="J31" i="3"/>
  <c r="B31" i="3"/>
  <c r="V31" i="3"/>
  <c r="B71" i="3"/>
  <c r="V71" i="3"/>
  <c r="X73" i="3" s="1"/>
  <c r="J111" i="3"/>
  <c r="B111" i="3"/>
  <c r="V111" i="3"/>
  <c r="J151" i="3"/>
  <c r="B151" i="3"/>
  <c r="V151" i="3"/>
  <c r="J191" i="3"/>
  <c r="B191" i="3"/>
  <c r="V191" i="3"/>
  <c r="X193" i="3" s="1"/>
  <c r="C236" i="3"/>
  <c r="O71" i="3"/>
  <c r="Q73" i="3" s="1"/>
  <c r="C71" i="3"/>
  <c r="W71" i="3"/>
  <c r="O151" i="3"/>
  <c r="C151" i="3"/>
  <c r="W151" i="3"/>
  <c r="O191" i="3"/>
  <c r="Q193" i="3" s="1"/>
  <c r="W191" i="3"/>
  <c r="A236" i="3"/>
  <c r="A31" i="3"/>
  <c r="Q31" i="3"/>
  <c r="C31" i="3"/>
  <c r="W31" i="3"/>
  <c r="O31" i="3"/>
  <c r="Q33" i="3" s="1"/>
  <c r="H31" i="3"/>
  <c r="J33" i="3" s="1"/>
  <c r="X31" i="3"/>
  <c r="I31" i="2"/>
  <c r="J33" i="2" s="1"/>
  <c r="J31" i="2"/>
  <c r="B31" i="2"/>
  <c r="V31" i="2"/>
  <c r="X33" i="2" s="1"/>
  <c r="A31" i="2"/>
  <c r="Q31" i="2"/>
  <c r="V71" i="1"/>
  <c r="X73" i="1" s="1"/>
  <c r="Q31" i="1"/>
  <c r="W71" i="1"/>
  <c r="C31" i="1"/>
  <c r="H71" i="1"/>
  <c r="J73" i="1" s="1"/>
  <c r="O71" i="1"/>
  <c r="Q73" i="1" s="1"/>
  <c r="X71" i="1"/>
  <c r="O31" i="1"/>
  <c r="Q33" i="1" s="1"/>
  <c r="P31" i="1"/>
  <c r="B71" i="1"/>
  <c r="V31" i="1"/>
  <c r="A71" i="1"/>
  <c r="C73" i="1" s="1"/>
  <c r="H31" i="1"/>
  <c r="I31" i="1"/>
  <c r="J31" i="1"/>
  <c r="W31" i="1"/>
  <c r="X31" i="1"/>
  <c r="A31" i="1"/>
  <c r="J174" i="12" l="1"/>
  <c r="L174" i="12"/>
  <c r="J34" i="12"/>
  <c r="AC78" i="12"/>
  <c r="L209" i="12"/>
  <c r="L104" i="12"/>
  <c r="L34" i="12"/>
  <c r="AC51" i="12"/>
  <c r="L139" i="12"/>
  <c r="AC147" i="12"/>
  <c r="K174" i="12"/>
  <c r="K139" i="12"/>
  <c r="K34" i="12"/>
  <c r="K104" i="12"/>
  <c r="K209" i="12"/>
  <c r="X153" i="2"/>
  <c r="AH7" i="2" s="1"/>
  <c r="Q153" i="2"/>
  <c r="AG7" i="2" s="1"/>
  <c r="J153" i="2"/>
  <c r="AF4" i="2" s="1"/>
  <c r="J73" i="2"/>
  <c r="AF5" i="2" s="1"/>
  <c r="C233" i="2"/>
  <c r="AE9" i="2" s="1"/>
  <c r="C193" i="2"/>
  <c r="AE8" i="2" s="1"/>
  <c r="Q33" i="2"/>
  <c r="C113" i="2"/>
  <c r="AE6" i="2" s="1"/>
  <c r="X233" i="2"/>
  <c r="C33" i="2"/>
  <c r="AE4" i="2" s="1"/>
  <c r="C73" i="2"/>
  <c r="AE5" i="2" s="1"/>
  <c r="X193" i="2"/>
  <c r="X153" i="3"/>
  <c r="AH6" i="3" s="1"/>
  <c r="Q153" i="3"/>
  <c r="AG7" i="3" s="1"/>
  <c r="AE6" i="3"/>
  <c r="J153" i="3"/>
  <c r="AF7" i="3" s="1"/>
  <c r="X33" i="3"/>
  <c r="C193" i="3"/>
  <c r="AE8" i="3" s="1"/>
  <c r="Q113" i="3"/>
  <c r="J113" i="3"/>
  <c r="X113" i="3"/>
  <c r="J193" i="3"/>
  <c r="C33" i="3"/>
  <c r="J73" i="3"/>
  <c r="C238" i="3"/>
  <c r="AE9" i="3" s="1"/>
  <c r="C153" i="3"/>
  <c r="AE7" i="3" s="1"/>
  <c r="X233" i="3"/>
  <c r="X153" i="1"/>
  <c r="AH6" i="1" s="1"/>
  <c r="Q233" i="1"/>
  <c r="X193" i="1"/>
  <c r="J193" i="1"/>
  <c r="AF8" i="1" s="1"/>
  <c r="C153" i="1"/>
  <c r="AE7" i="1" s="1"/>
  <c r="AF9" i="1"/>
  <c r="J33" i="1"/>
  <c r="AF4" i="1" s="1"/>
  <c r="AF5" i="1"/>
  <c r="C233" i="1"/>
  <c r="X33" i="1"/>
  <c r="C113" i="1"/>
  <c r="AE6" i="1" s="1"/>
  <c r="C33" i="1"/>
  <c r="AE4" i="1" s="1"/>
  <c r="Q153" i="1"/>
  <c r="AG7" i="1" s="1"/>
  <c r="J113" i="1"/>
  <c r="AF6" i="1" s="1"/>
  <c r="X233" i="1"/>
  <c r="C193" i="1"/>
  <c r="J176" i="12" l="1"/>
  <c r="J106" i="12"/>
  <c r="J211" i="12"/>
  <c r="J36" i="12"/>
  <c r="J141" i="12"/>
  <c r="AH6" i="2"/>
  <c r="AH8" i="2"/>
  <c r="AH9" i="2"/>
  <c r="AH5" i="2"/>
  <c r="AH4" i="2"/>
  <c r="AG5" i="2"/>
  <c r="AG4" i="2"/>
  <c r="AG8" i="2"/>
  <c r="AG6" i="2"/>
  <c r="AG9" i="2"/>
  <c r="AF9" i="2"/>
  <c r="AF8" i="2"/>
  <c r="AF7" i="2"/>
  <c r="AF6" i="2"/>
  <c r="AH9" i="3"/>
  <c r="AH4" i="3"/>
  <c r="AH5" i="3"/>
  <c r="AH7" i="3"/>
  <c r="AH8" i="3"/>
  <c r="AG9" i="3"/>
  <c r="AG6" i="3"/>
  <c r="AG5" i="3"/>
  <c r="AG8" i="3"/>
  <c r="AG4" i="3"/>
  <c r="AF4" i="3"/>
  <c r="AF8" i="3"/>
  <c r="AF6" i="3"/>
  <c r="AE4" i="3"/>
  <c r="AF9" i="3"/>
  <c r="AF5" i="3"/>
  <c r="AE5" i="3"/>
  <c r="AH8" i="1"/>
  <c r="AH4" i="1"/>
  <c r="AH5" i="1"/>
  <c r="AH9" i="1"/>
  <c r="AH7" i="1"/>
  <c r="AE9" i="1"/>
  <c r="AG9" i="1"/>
  <c r="AE8" i="1"/>
  <c r="AE5" i="1"/>
  <c r="AG8" i="1"/>
  <c r="AG5" i="1"/>
  <c r="AG4" i="1"/>
  <c r="AG6" i="1"/>
</calcChain>
</file>

<file path=xl/sharedStrings.xml><?xml version="1.0" encoding="utf-8"?>
<sst xmlns="http://schemas.openxmlformats.org/spreadsheetml/2006/main" count="1198" uniqueCount="104">
  <si>
    <t xml:space="preserve">Cortex </t>
  </si>
  <si>
    <t>Hippocampus</t>
  </si>
  <si>
    <t xml:space="preserve">Brainstem </t>
  </si>
  <si>
    <t>Cerebellum</t>
  </si>
  <si>
    <t>N3</t>
  </si>
  <si>
    <t>background</t>
  </si>
  <si>
    <t>WT</t>
  </si>
  <si>
    <t xml:space="preserve">AREA OF CIRCLE </t>
  </si>
  <si>
    <t>AREA</t>
  </si>
  <si>
    <t>20 CELLS PER IMAGE</t>
  </si>
  <si>
    <t>AS MANY PURKINJE CELLS IN THE IMAGE</t>
  </si>
  <si>
    <t>n4</t>
  </si>
  <si>
    <t>G4</t>
  </si>
  <si>
    <t>G6</t>
  </si>
  <si>
    <t>area 3</t>
  </si>
  <si>
    <t xml:space="preserve">AREA 1 and 2 </t>
  </si>
  <si>
    <t xml:space="preserve">only 5 z stacks </t>
  </si>
  <si>
    <t>re image?</t>
  </si>
  <si>
    <t>G5</t>
  </si>
  <si>
    <t>G1</t>
  </si>
  <si>
    <t>G2</t>
  </si>
  <si>
    <t>G3</t>
  </si>
  <si>
    <t>n5</t>
  </si>
  <si>
    <t>n6</t>
  </si>
  <si>
    <t xml:space="preserve">average </t>
  </si>
  <si>
    <t>minus background</t>
  </si>
  <si>
    <t xml:space="preserve">Area average </t>
  </si>
  <si>
    <t>FOLD CHANGE FROM WT - G4</t>
  </si>
  <si>
    <t>Cortex</t>
  </si>
  <si>
    <t>Hippo</t>
  </si>
  <si>
    <t>Braisntem</t>
  </si>
  <si>
    <t>GI</t>
  </si>
  <si>
    <t>g1</t>
  </si>
  <si>
    <t>g2</t>
  </si>
  <si>
    <t>g3</t>
  </si>
  <si>
    <t>g4</t>
  </si>
  <si>
    <t>g5</t>
  </si>
  <si>
    <t>g6</t>
  </si>
  <si>
    <t>High</t>
  </si>
  <si>
    <t>Mid</t>
  </si>
  <si>
    <t>low</t>
  </si>
  <si>
    <t>V5</t>
  </si>
  <si>
    <t>UT</t>
  </si>
  <si>
    <t>KO UT</t>
  </si>
  <si>
    <t>KO</t>
  </si>
  <si>
    <t>v5</t>
  </si>
  <si>
    <t>ld</t>
  </si>
  <si>
    <t>md</t>
  </si>
  <si>
    <t>hd</t>
  </si>
  <si>
    <t>average</t>
  </si>
  <si>
    <t xml:space="preserve">normalised to background </t>
  </si>
  <si>
    <t xml:space="preserve">background </t>
  </si>
  <si>
    <t>background mean</t>
  </si>
  <si>
    <t xml:space="preserve">WT </t>
  </si>
  <si>
    <t>backgroud</t>
  </si>
  <si>
    <t>LD</t>
  </si>
  <si>
    <t xml:space="preserve">avergae normalised to background </t>
  </si>
  <si>
    <t>MD</t>
  </si>
  <si>
    <t>HD</t>
  </si>
  <si>
    <t>HIPPOCAMPUS</t>
  </si>
  <si>
    <t>area</t>
  </si>
  <si>
    <t xml:space="preserve">area normalised to WT </t>
  </si>
  <si>
    <t xml:space="preserve">average of areas </t>
  </si>
  <si>
    <t>WT1</t>
  </si>
  <si>
    <t>V52</t>
  </si>
  <si>
    <t>LD2</t>
  </si>
  <si>
    <t>MD2</t>
  </si>
  <si>
    <t>HD2</t>
  </si>
  <si>
    <t>n1</t>
  </si>
  <si>
    <t>average per image</t>
  </si>
  <si>
    <t>- background</t>
  </si>
  <si>
    <t>average gray value</t>
  </si>
  <si>
    <t>average - background</t>
  </si>
  <si>
    <t xml:space="preserve">as many neurons in image </t>
  </si>
  <si>
    <t>bs</t>
  </si>
  <si>
    <t xml:space="preserve">cortex </t>
  </si>
  <si>
    <t>cere</t>
  </si>
  <si>
    <t>hippo</t>
  </si>
  <si>
    <t xml:space="preserve">normalised to WT </t>
  </si>
  <si>
    <t>n2</t>
  </si>
  <si>
    <t>thick</t>
  </si>
  <si>
    <t>thin</t>
  </si>
  <si>
    <t>middle</t>
  </si>
  <si>
    <t xml:space="preserve">Fold change </t>
  </si>
  <si>
    <t>Wildype</t>
  </si>
  <si>
    <t>KO Untreated</t>
  </si>
  <si>
    <t>KO V5-empty</t>
  </si>
  <si>
    <t>KO Low-dose</t>
  </si>
  <si>
    <t>KO Mid-dose</t>
  </si>
  <si>
    <t>KO High-dose</t>
  </si>
  <si>
    <t>CORTEX</t>
  </si>
  <si>
    <t>BRAINSTEM</t>
  </si>
  <si>
    <t>CEREBELLUM</t>
  </si>
  <si>
    <t xml:space="preserve">n number </t>
  </si>
  <si>
    <t>MOUSE ID</t>
  </si>
  <si>
    <t>males</t>
  </si>
  <si>
    <t>females</t>
  </si>
  <si>
    <t>N number</t>
  </si>
  <si>
    <t>Wildtype</t>
  </si>
  <si>
    <t>KO Uninjected</t>
  </si>
  <si>
    <t>KO CBh V5emp</t>
  </si>
  <si>
    <t>KO CBh low dose</t>
  </si>
  <si>
    <t>KO CBh mid dose</t>
  </si>
  <si>
    <t>KO CBh high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</si>
</sst>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sz val="10"/>
      <color theme="1"/>
      <name val="Arial"/>
    </font>
    <font>
      <sz val="10"/>
      <color rgb="FFFF00FF"/>
      <name val="Calibri"/>
      <scheme val="minor"/>
    </font>
    <font>
      <sz val="9"/>
      <color rgb="FF000000"/>
      <name val="&quot;Google Sans Mono&quot;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D2E9"/>
        <bgColor rgb="FFD9D2E9"/>
      </patternFill>
    </fill>
    <fill>
      <patternFill patternType="solid">
        <fgColor rgb="FFFF9900"/>
        <bgColor rgb="FFFF99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3" fillId="0" borderId="0" xfId="0" applyFont="1"/>
    <xf numFmtId="0" fontId="2" fillId="0" borderId="0" xfId="1" applyFont="1" applyAlignment="1"/>
    <xf numFmtId="0" fontId="3" fillId="0" borderId="0" xfId="1" applyFont="1" applyAlignment="1"/>
    <xf numFmtId="0" fontId="3" fillId="10" borderId="0" xfId="0" applyFont="1" applyFill="1"/>
    <xf numFmtId="0" fontId="3" fillId="11" borderId="0" xfId="0" applyFont="1" applyFill="1"/>
    <xf numFmtId="0" fontId="3" fillId="12" borderId="0" xfId="0" applyFont="1" applyFill="1"/>
    <xf numFmtId="0" fontId="3" fillId="0" borderId="1" xfId="0" applyFont="1" applyBorder="1"/>
    <xf numFmtId="0" fontId="4" fillId="0" borderId="0" xfId="0" applyFont="1" applyAlignment="1">
      <alignment horizontal="right"/>
    </xf>
    <xf numFmtId="0" fontId="6" fillId="13" borderId="0" xfId="0" applyFont="1" applyFill="1"/>
    <xf numFmtId="0" fontId="0" fillId="0" borderId="2" xfId="0" applyBorder="1"/>
    <xf numFmtId="0" fontId="3" fillId="0" borderId="2" xfId="0" applyFont="1" applyBorder="1"/>
    <xf numFmtId="0" fontId="3" fillId="12" borderId="2" xfId="0" applyFont="1" applyFill="1" applyBorder="1"/>
    <xf numFmtId="0" fontId="0" fillId="2" borderId="2" xfId="0" applyFill="1" applyBorder="1"/>
    <xf numFmtId="0" fontId="5" fillId="0" borderId="0" xfId="0" applyFont="1"/>
    <xf numFmtId="0" fontId="0" fillId="0" borderId="0" xfId="0" applyBorder="1"/>
    <xf numFmtId="0" fontId="0" fillId="2" borderId="0" xfId="0" applyFill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9" fillId="0" borderId="6" xfId="0" applyFont="1" applyBorder="1"/>
    <xf numFmtId="0" fontId="9" fillId="0" borderId="0" xfId="0" applyFont="1" applyBorder="1"/>
    <xf numFmtId="0" fontId="9" fillId="0" borderId="2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13" fillId="0" borderId="13" xfId="0" applyFont="1" applyBorder="1" applyAlignment="1">
      <alignment horizontal="right" wrapText="1"/>
    </xf>
    <xf numFmtId="0" fontId="13" fillId="0" borderId="14" xfId="0" applyFont="1" applyBorder="1" applyAlignment="1">
      <alignment horizontal="right" wrapText="1"/>
    </xf>
    <xf numFmtId="0" fontId="8" fillId="14" borderId="13" xfId="0" applyFont="1" applyFill="1" applyBorder="1" applyAlignment="1">
      <alignment horizontal="right" wrapText="1"/>
    </xf>
    <xf numFmtId="0" fontId="8" fillId="14" borderId="14" xfId="0" applyFont="1" applyFill="1" applyBorder="1" applyAlignment="1">
      <alignment horizontal="right" wrapText="1"/>
    </xf>
    <xf numFmtId="0" fontId="8" fillId="0" borderId="13" xfId="0" applyFont="1" applyBorder="1" applyAlignment="1">
      <alignment horizontal="right" wrapText="1"/>
    </xf>
    <xf numFmtId="0" fontId="8" fillId="14" borderId="15" xfId="0" applyFont="1" applyFill="1" applyBorder="1" applyAlignment="1">
      <alignment horizontal="right" wrapText="1"/>
    </xf>
    <xf numFmtId="0" fontId="8" fillId="14" borderId="16" xfId="0" applyFont="1" applyFill="1" applyBorder="1" applyAlignment="1">
      <alignment horizontal="right" wrapText="1"/>
    </xf>
    <xf numFmtId="0" fontId="12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8" fillId="14" borderId="17" xfId="0" applyFont="1" applyFill="1" applyBorder="1" applyAlignment="1">
      <alignment horizontal="right" wrapText="1"/>
    </xf>
    <xf numFmtId="0" fontId="13" fillId="0" borderId="18" xfId="0" applyFont="1" applyBorder="1" applyAlignment="1">
      <alignment horizontal="right" wrapText="1"/>
    </xf>
    <xf numFmtId="0" fontId="8" fillId="14" borderId="18" xfId="0" applyFont="1" applyFill="1" applyBorder="1" applyAlignment="1">
      <alignment horizontal="right" wrapText="1"/>
    </xf>
    <xf numFmtId="0" fontId="8" fillId="0" borderId="0" xfId="0" applyFont="1" applyBorder="1" applyAlignment="1">
      <alignment wrapText="1"/>
    </xf>
    <xf numFmtId="0" fontId="14" fillId="14" borderId="0" xfId="0" applyFont="1" applyFill="1" applyBorder="1" applyAlignment="1">
      <alignment horizontal="center" wrapText="1"/>
    </xf>
    <xf numFmtId="0" fontId="12" fillId="0" borderId="19" xfId="0" applyFont="1" applyBorder="1" applyAlignment="1">
      <alignment wrapText="1"/>
    </xf>
    <xf numFmtId="0" fontId="8" fillId="0" borderId="20" xfId="0" applyFont="1" applyBorder="1" applyAlignment="1">
      <alignment wrapText="1"/>
    </xf>
    <xf numFmtId="0" fontId="13" fillId="0" borderId="21" xfId="0" applyFont="1" applyBorder="1" applyAlignment="1">
      <alignment wrapText="1"/>
    </xf>
    <xf numFmtId="0" fontId="14" fillId="14" borderId="21" xfId="0" applyFont="1" applyFill="1" applyBorder="1" applyAlignment="1">
      <alignment horizontal="center" wrapText="1"/>
    </xf>
    <xf numFmtId="0" fontId="8" fillId="0" borderId="22" xfId="0" applyFont="1" applyBorder="1" applyAlignment="1">
      <alignment wrapText="1"/>
    </xf>
    <xf numFmtId="0" fontId="14" fillId="14" borderId="23" xfId="0" applyFont="1" applyFill="1" applyBorder="1" applyAlignment="1">
      <alignment horizontal="center" wrapText="1"/>
    </xf>
    <xf numFmtId="0" fontId="14" fillId="14" borderId="24" xfId="0" applyFont="1" applyFill="1" applyBorder="1" applyAlignment="1">
      <alignment horizontal="center" wrapText="1"/>
    </xf>
  </cellXfs>
  <cellStyles count="2">
    <cellStyle name="Normal" xfId="0" builtinId="0"/>
    <cellStyle name="Normal 2" xfId="1" xr:uid="{F1F00443-B6C6-489A-9E4D-8F03E79080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E57A0-FD53-4650-8FF7-901C199546D5}">
  <dimension ref="A1:AH233"/>
  <sheetViews>
    <sheetView zoomScale="68" zoomScaleNormal="68" workbookViewId="0">
      <selection sqref="A1:AA3"/>
    </sheetView>
  </sheetViews>
  <sheetFormatPr defaultRowHeight="14.5" x14ac:dyDescent="0.35"/>
  <sheetData>
    <row r="1" spans="1:34" x14ac:dyDescent="0.35">
      <c r="A1" t="s">
        <v>4</v>
      </c>
      <c r="B1" t="s">
        <v>9</v>
      </c>
      <c r="H1" t="s">
        <v>9</v>
      </c>
      <c r="J1" t="s">
        <v>15</v>
      </c>
      <c r="K1" s="1" t="s">
        <v>14</v>
      </c>
      <c r="O1" t="s">
        <v>9</v>
      </c>
      <c r="V1" t="s">
        <v>10</v>
      </c>
      <c r="AD1" s="7"/>
      <c r="AE1" s="7" t="s">
        <v>27</v>
      </c>
      <c r="AF1" s="7"/>
      <c r="AG1" s="7"/>
      <c r="AH1" s="7"/>
    </row>
    <row r="2" spans="1:34" x14ac:dyDescent="0.35">
      <c r="A2" s="3" t="s">
        <v>19</v>
      </c>
      <c r="B2" t="s">
        <v>7</v>
      </c>
      <c r="D2">
        <v>174.55600000000001</v>
      </c>
      <c r="J2">
        <v>221.846</v>
      </c>
      <c r="K2" s="1">
        <v>187.07400000000001</v>
      </c>
      <c r="P2" t="s">
        <v>8</v>
      </c>
      <c r="Q2">
        <v>196.81</v>
      </c>
      <c r="W2" t="s">
        <v>8</v>
      </c>
      <c r="X2">
        <v>198.66499999999999</v>
      </c>
      <c r="AD2" s="7"/>
      <c r="AE2" s="7"/>
      <c r="AF2" s="7"/>
      <c r="AG2" s="7"/>
      <c r="AH2" s="7"/>
    </row>
    <row r="3" spans="1:34" x14ac:dyDescent="0.35">
      <c r="A3" t="s">
        <v>0</v>
      </c>
      <c r="H3" t="s">
        <v>1</v>
      </c>
      <c r="O3" t="s">
        <v>2</v>
      </c>
      <c r="V3" t="s">
        <v>3</v>
      </c>
      <c r="AD3" s="7"/>
      <c r="AE3" s="7" t="s">
        <v>28</v>
      </c>
      <c r="AF3" s="7" t="s">
        <v>29</v>
      </c>
      <c r="AG3" s="7" t="s">
        <v>30</v>
      </c>
      <c r="AH3" s="7" t="s">
        <v>3</v>
      </c>
    </row>
    <row r="4" spans="1:34" x14ac:dyDescent="0.35">
      <c r="A4">
        <v>1</v>
      </c>
      <c r="B4">
        <v>2</v>
      </c>
      <c r="C4">
        <v>3</v>
      </c>
      <c r="D4" s="1" t="s">
        <v>5</v>
      </c>
      <c r="E4" s="1"/>
      <c r="F4" s="1"/>
      <c r="H4">
        <v>1</v>
      </c>
      <c r="I4">
        <v>2</v>
      </c>
      <c r="J4">
        <v>3</v>
      </c>
      <c r="K4" s="1"/>
      <c r="L4" s="1" t="s">
        <v>5</v>
      </c>
      <c r="O4">
        <v>1</v>
      </c>
      <c r="P4">
        <v>2</v>
      </c>
      <c r="Q4">
        <v>3</v>
      </c>
      <c r="R4" s="1" t="s">
        <v>5</v>
      </c>
      <c r="S4" s="1"/>
      <c r="T4" s="1"/>
      <c r="V4">
        <v>1</v>
      </c>
      <c r="W4">
        <v>2</v>
      </c>
      <c r="X4">
        <v>3</v>
      </c>
      <c r="Y4" s="1"/>
      <c r="Z4" s="1" t="s">
        <v>5</v>
      </c>
      <c r="AA4" s="1"/>
      <c r="AD4" s="7" t="s">
        <v>31</v>
      </c>
      <c r="AE4" s="7">
        <f>C33/C153</f>
        <v>12.606788693234471</v>
      </c>
      <c r="AF4" s="7">
        <f>J33/J153</f>
        <v>9.9752609552333542</v>
      </c>
      <c r="AG4" s="7">
        <f>Q33/Q153</f>
        <v>7.9765749188598951</v>
      </c>
      <c r="AH4" s="7">
        <f>X33/X153</f>
        <v>7.091845022804141</v>
      </c>
    </row>
    <row r="5" spans="1:34" x14ac:dyDescent="0.35">
      <c r="A5">
        <v>56.290999999999997</v>
      </c>
      <c r="B5">
        <v>57.558</v>
      </c>
      <c r="C5">
        <v>40.44</v>
      </c>
      <c r="D5" s="1">
        <v>14.991</v>
      </c>
      <c r="E5" s="1">
        <v>14.031000000000001</v>
      </c>
      <c r="F5" s="1">
        <v>13.721</v>
      </c>
      <c r="H5">
        <v>47.485999999999997</v>
      </c>
      <c r="I5">
        <v>47.914000000000001</v>
      </c>
      <c r="J5">
        <v>35.165999999999997</v>
      </c>
      <c r="K5">
        <v>15.544</v>
      </c>
      <c r="L5">
        <v>17.262</v>
      </c>
      <c r="M5">
        <v>17.757000000000001</v>
      </c>
      <c r="O5">
        <v>17.757000000000001</v>
      </c>
      <c r="P5">
        <v>18.899999999999999</v>
      </c>
      <c r="Q5">
        <v>41.485999999999997</v>
      </c>
      <c r="R5">
        <v>11.603</v>
      </c>
      <c r="S5">
        <v>14.677</v>
      </c>
      <c r="T5">
        <v>12.285</v>
      </c>
      <c r="V5">
        <v>40.003999999999998</v>
      </c>
      <c r="X5">
        <v>17.363</v>
      </c>
      <c r="Y5">
        <v>16.977</v>
      </c>
      <c r="Z5">
        <v>16.875</v>
      </c>
      <c r="AA5">
        <v>15.56</v>
      </c>
      <c r="AD5" s="7" t="s">
        <v>20</v>
      </c>
      <c r="AE5" s="7">
        <f>C73/C153</f>
        <v>11.842158919077113</v>
      </c>
      <c r="AF5" s="7">
        <f>J73/J153</f>
        <v>17.878626656470274</v>
      </c>
      <c r="AG5" s="7">
        <f>Q73/Q153</f>
        <v>16.293290559016842</v>
      </c>
      <c r="AH5" s="7" t="e">
        <f>X73/X153</f>
        <v>#DIV/0!</v>
      </c>
    </row>
    <row r="6" spans="1:34" x14ac:dyDescent="0.35">
      <c r="A6">
        <v>48.575000000000003</v>
      </c>
      <c r="B6">
        <v>56.332000000000001</v>
      </c>
      <c r="C6">
        <v>36.408999999999999</v>
      </c>
      <c r="D6" s="1">
        <v>15.815</v>
      </c>
      <c r="E6" s="1">
        <v>13.36</v>
      </c>
      <c r="F6" s="1">
        <v>16.396999999999998</v>
      </c>
      <c r="H6">
        <v>54.579000000000001</v>
      </c>
      <c r="I6">
        <v>55.683</v>
      </c>
      <c r="J6">
        <v>47.305</v>
      </c>
      <c r="K6">
        <v>14.15</v>
      </c>
      <c r="L6">
        <v>16.536999999999999</v>
      </c>
      <c r="M6">
        <v>16.393999999999998</v>
      </c>
      <c r="O6">
        <v>16.393999999999998</v>
      </c>
      <c r="P6">
        <v>18.896000000000001</v>
      </c>
      <c r="Q6">
        <v>25.597999999999999</v>
      </c>
      <c r="R6">
        <v>12.942</v>
      </c>
      <c r="S6">
        <v>14.167</v>
      </c>
      <c r="T6">
        <v>12.942</v>
      </c>
      <c r="V6">
        <v>45.015000000000001</v>
      </c>
      <c r="W6">
        <v>28.228999999999999</v>
      </c>
      <c r="X6">
        <v>21.914999999999999</v>
      </c>
      <c r="Y6">
        <v>16.852</v>
      </c>
      <c r="Z6">
        <v>17.036999999999999</v>
      </c>
      <c r="AA6">
        <v>16.097000000000001</v>
      </c>
      <c r="AD6" s="7" t="s">
        <v>21</v>
      </c>
      <c r="AE6" s="7">
        <f>C113/C153</f>
        <v>20.178992894655533</v>
      </c>
      <c r="AF6" s="7">
        <f>J113/J153</f>
        <v>22.828648572416945</v>
      </c>
      <c r="AG6" s="7">
        <f>Q113/Q153</f>
        <v>23.315076835908474</v>
      </c>
      <c r="AH6" s="7">
        <f>X113/X153</f>
        <v>25.353943492846618</v>
      </c>
    </row>
    <row r="7" spans="1:34" x14ac:dyDescent="0.35">
      <c r="A7">
        <v>44.378</v>
      </c>
      <c r="B7">
        <v>44.034999999999997</v>
      </c>
      <c r="C7">
        <v>40.029000000000003</v>
      </c>
      <c r="D7" s="1">
        <v>15.57</v>
      </c>
      <c r="E7" s="1">
        <v>14.215</v>
      </c>
      <c r="F7" s="1">
        <v>17.129000000000001</v>
      </c>
      <c r="H7">
        <v>46.231000000000002</v>
      </c>
      <c r="I7">
        <v>58.281999999999996</v>
      </c>
      <c r="J7">
        <v>55.372</v>
      </c>
      <c r="K7">
        <v>15.249000000000001</v>
      </c>
      <c r="L7">
        <v>16.986999999999998</v>
      </c>
      <c r="M7">
        <v>17.253</v>
      </c>
      <c r="O7">
        <v>17.253</v>
      </c>
      <c r="P7">
        <v>24.085000000000001</v>
      </c>
      <c r="Q7">
        <v>21.933</v>
      </c>
      <c r="R7">
        <v>11.183</v>
      </c>
      <c r="S7">
        <v>12.909000000000001</v>
      </c>
      <c r="T7">
        <v>12.146000000000001</v>
      </c>
      <c r="V7">
        <v>43.581000000000003</v>
      </c>
      <c r="W7">
        <v>34.618000000000002</v>
      </c>
      <c r="X7">
        <v>19.141999999999999</v>
      </c>
      <c r="Y7">
        <v>16.167999999999999</v>
      </c>
      <c r="Z7">
        <v>16.434000000000001</v>
      </c>
      <c r="AA7">
        <v>14.945</v>
      </c>
      <c r="AD7" s="7" t="s">
        <v>12</v>
      </c>
      <c r="AE7" s="7">
        <f>C153/C153</f>
        <v>1</v>
      </c>
      <c r="AF7" s="7">
        <f>J153/J153</f>
        <v>1</v>
      </c>
      <c r="AG7" s="7">
        <f>Q153/Q153</f>
        <v>1</v>
      </c>
      <c r="AH7" s="7">
        <f>X153/X153</f>
        <v>1</v>
      </c>
    </row>
    <row r="8" spans="1:34" x14ac:dyDescent="0.35">
      <c r="A8">
        <v>43.121000000000002</v>
      </c>
      <c r="B8">
        <v>55.843000000000004</v>
      </c>
      <c r="C8">
        <v>39.093000000000004</v>
      </c>
      <c r="D8" s="1">
        <v>15.1</v>
      </c>
      <c r="E8" s="1">
        <v>15.689</v>
      </c>
      <c r="F8" s="1">
        <v>16.751999999999999</v>
      </c>
      <c r="H8">
        <v>46.432000000000002</v>
      </c>
      <c r="I8">
        <v>61.923000000000002</v>
      </c>
      <c r="J8">
        <v>47.1</v>
      </c>
      <c r="K8">
        <v>15.629</v>
      </c>
      <c r="L8">
        <v>16.436</v>
      </c>
      <c r="M8">
        <v>17.431000000000001</v>
      </c>
      <c r="O8">
        <v>17.431000000000001</v>
      </c>
      <c r="P8">
        <v>21.544</v>
      </c>
      <c r="Q8">
        <v>22.588000000000001</v>
      </c>
      <c r="R8">
        <v>10.212</v>
      </c>
      <c r="S8">
        <v>14.416</v>
      </c>
      <c r="T8">
        <v>12.930999999999999</v>
      </c>
      <c r="V8">
        <v>38.853000000000002</v>
      </c>
      <c r="W8">
        <v>39.323999999999998</v>
      </c>
      <c r="X8">
        <v>20.861999999999998</v>
      </c>
      <c r="Y8">
        <v>15.188000000000001</v>
      </c>
      <c r="Z8">
        <v>20.533999999999999</v>
      </c>
      <c r="AA8">
        <v>15.263999999999999</v>
      </c>
      <c r="AD8" s="7" t="s">
        <v>18</v>
      </c>
      <c r="AE8" s="7">
        <f>C193/C153</f>
        <v>24.519385233240648</v>
      </c>
      <c r="AF8" s="7">
        <f>J193/J153</f>
        <v>20.85382456723265</v>
      </c>
      <c r="AG8" s="7">
        <f>Q193/Q153</f>
        <v>25.26674859942208</v>
      </c>
      <c r="AH8" s="7">
        <f>X193/X153</f>
        <v>20.970708340931047</v>
      </c>
    </row>
    <row r="9" spans="1:34" x14ac:dyDescent="0.35">
      <c r="A9">
        <v>46.146000000000001</v>
      </c>
      <c r="B9">
        <v>41.238</v>
      </c>
      <c r="C9">
        <v>31.256</v>
      </c>
      <c r="D9" s="1">
        <v>16.178000000000001</v>
      </c>
      <c r="E9" s="1">
        <v>12.818</v>
      </c>
      <c r="F9" s="1">
        <v>12.436999999999999</v>
      </c>
      <c r="H9">
        <v>47.543999999999997</v>
      </c>
      <c r="I9">
        <v>52.317999999999998</v>
      </c>
      <c r="J9">
        <v>55.322000000000003</v>
      </c>
      <c r="L9">
        <v>14.965999999999999</v>
      </c>
      <c r="M9">
        <v>16.462</v>
      </c>
      <c r="O9">
        <v>16.462</v>
      </c>
      <c r="P9">
        <v>24.794</v>
      </c>
      <c r="Q9">
        <v>20.725999999999999</v>
      </c>
      <c r="R9">
        <v>10.992000000000001</v>
      </c>
      <c r="S9">
        <v>14.045</v>
      </c>
      <c r="T9">
        <v>12.667</v>
      </c>
      <c r="V9">
        <v>43.957000000000001</v>
      </c>
      <c r="W9">
        <v>45.893000000000001</v>
      </c>
      <c r="X9">
        <v>20.693000000000001</v>
      </c>
      <c r="Y9">
        <v>16.172000000000001</v>
      </c>
      <c r="Z9">
        <v>19.414999999999999</v>
      </c>
      <c r="AA9">
        <v>13.946</v>
      </c>
      <c r="AD9" s="7" t="s">
        <v>13</v>
      </c>
      <c r="AE9" s="7">
        <f>C233/C153</f>
        <v>21.374915044794555</v>
      </c>
      <c r="AF9" s="7">
        <f>J233/J153</f>
        <v>15.489445618473273</v>
      </c>
      <c r="AG9" s="7">
        <f>Q233/Q153</f>
        <v>16.394500005869148</v>
      </c>
      <c r="AH9" s="7">
        <f>X233/X153</f>
        <v>28.400685810995054</v>
      </c>
    </row>
    <row r="10" spans="1:34" x14ac:dyDescent="0.35">
      <c r="A10">
        <v>34.567999999999998</v>
      </c>
      <c r="B10">
        <v>45.887</v>
      </c>
      <c r="C10">
        <v>40.47</v>
      </c>
      <c r="H10">
        <v>37.896000000000001</v>
      </c>
      <c r="I10">
        <v>53.219000000000001</v>
      </c>
      <c r="J10">
        <v>39.622999999999998</v>
      </c>
      <c r="O10">
        <v>21.96</v>
      </c>
      <c r="P10">
        <v>22.04</v>
      </c>
      <c r="Q10">
        <v>26.989000000000001</v>
      </c>
      <c r="V10">
        <v>48.820999999999998</v>
      </c>
      <c r="W10">
        <v>32.930999999999997</v>
      </c>
      <c r="X10">
        <v>20.239000000000001</v>
      </c>
    </row>
    <row r="11" spans="1:34" x14ac:dyDescent="0.35">
      <c r="A11">
        <v>41.420999999999999</v>
      </c>
      <c r="B11">
        <v>54.923999999999999</v>
      </c>
      <c r="C11">
        <v>40.591000000000001</v>
      </c>
      <c r="H11">
        <v>44.878</v>
      </c>
      <c r="I11">
        <v>51.953000000000003</v>
      </c>
      <c r="J11">
        <v>44.076999999999998</v>
      </c>
      <c r="O11">
        <v>20.350999999999999</v>
      </c>
      <c r="P11">
        <v>21.687000000000001</v>
      </c>
      <c r="Q11">
        <v>24.178999999999998</v>
      </c>
      <c r="V11">
        <v>39.756999999999998</v>
      </c>
      <c r="W11">
        <v>45.435000000000002</v>
      </c>
      <c r="X11">
        <v>18.850999999999999</v>
      </c>
    </row>
    <row r="12" spans="1:34" x14ac:dyDescent="0.35">
      <c r="A12">
        <v>49.179000000000002</v>
      </c>
      <c r="B12">
        <v>49.753999999999998</v>
      </c>
      <c r="C12">
        <v>33.015000000000001</v>
      </c>
      <c r="H12">
        <v>26.782</v>
      </c>
      <c r="I12">
        <v>48.555</v>
      </c>
      <c r="J12">
        <v>49.372</v>
      </c>
      <c r="O12">
        <v>26.690999999999999</v>
      </c>
      <c r="P12">
        <v>18.922999999999998</v>
      </c>
      <c r="Q12">
        <v>21.422000000000001</v>
      </c>
      <c r="V12">
        <v>33.404000000000003</v>
      </c>
      <c r="W12">
        <v>36.192999999999998</v>
      </c>
      <c r="X12">
        <v>22.056000000000001</v>
      </c>
    </row>
    <row r="13" spans="1:34" x14ac:dyDescent="0.35">
      <c r="A13">
        <v>40.325000000000003</v>
      </c>
      <c r="B13">
        <v>48.317</v>
      </c>
      <c r="C13">
        <v>36.914000000000001</v>
      </c>
      <c r="H13">
        <v>41.585999999999999</v>
      </c>
      <c r="I13">
        <v>56.087000000000003</v>
      </c>
      <c r="J13">
        <v>45.7</v>
      </c>
      <c r="O13">
        <v>19.856000000000002</v>
      </c>
      <c r="P13">
        <v>24.6</v>
      </c>
      <c r="Q13">
        <v>17.045999999999999</v>
      </c>
      <c r="V13">
        <v>22.466999999999999</v>
      </c>
      <c r="W13">
        <v>51.222999999999999</v>
      </c>
      <c r="X13">
        <v>23.253</v>
      </c>
    </row>
    <row r="14" spans="1:34" x14ac:dyDescent="0.35">
      <c r="A14">
        <v>50.216000000000001</v>
      </c>
      <c r="B14">
        <v>48.381</v>
      </c>
      <c r="C14">
        <v>41.685000000000002</v>
      </c>
      <c r="H14">
        <v>34.765999999999998</v>
      </c>
      <c r="I14">
        <v>59.433999999999997</v>
      </c>
      <c r="J14">
        <v>55.152000000000001</v>
      </c>
      <c r="O14">
        <v>25.661000000000001</v>
      </c>
      <c r="P14">
        <v>19.576000000000001</v>
      </c>
      <c r="Q14">
        <v>17.545000000000002</v>
      </c>
      <c r="S14" s="2"/>
      <c r="V14">
        <v>25.33</v>
      </c>
      <c r="W14">
        <v>58.988999999999997</v>
      </c>
      <c r="X14">
        <v>20.81</v>
      </c>
    </row>
    <row r="15" spans="1:34" x14ac:dyDescent="0.35">
      <c r="A15">
        <v>44.243000000000002</v>
      </c>
      <c r="B15">
        <v>53.372999999999998</v>
      </c>
      <c r="C15">
        <v>37.543999999999997</v>
      </c>
      <c r="H15">
        <v>32.503999999999998</v>
      </c>
      <c r="I15">
        <v>50.031999999999996</v>
      </c>
      <c r="J15">
        <v>43.86</v>
      </c>
      <c r="O15">
        <v>17.925999999999998</v>
      </c>
      <c r="P15">
        <v>21.821000000000002</v>
      </c>
      <c r="Q15">
        <v>20.957999999999998</v>
      </c>
      <c r="W15">
        <v>59.189</v>
      </c>
    </row>
    <row r="16" spans="1:34" x14ac:dyDescent="0.35">
      <c r="A16">
        <v>38.243000000000002</v>
      </c>
      <c r="B16">
        <v>42.02</v>
      </c>
      <c r="C16">
        <v>33.106000000000002</v>
      </c>
      <c r="H16">
        <v>32.421999999999997</v>
      </c>
      <c r="I16">
        <v>51.725999999999999</v>
      </c>
      <c r="J16">
        <v>41.018999999999998</v>
      </c>
      <c r="O16">
        <v>28.530999999999999</v>
      </c>
      <c r="P16">
        <v>22.856999999999999</v>
      </c>
      <c r="Q16">
        <v>20.64</v>
      </c>
      <c r="W16">
        <v>41.131</v>
      </c>
    </row>
    <row r="17" spans="1:27" x14ac:dyDescent="0.35">
      <c r="A17">
        <v>37.130000000000003</v>
      </c>
      <c r="B17">
        <v>50.012</v>
      </c>
      <c r="C17">
        <v>38.423999999999999</v>
      </c>
      <c r="H17">
        <v>39.906999999999996</v>
      </c>
      <c r="I17">
        <v>49.780999999999999</v>
      </c>
      <c r="J17">
        <v>45.363999999999997</v>
      </c>
      <c r="O17">
        <v>17.992999999999999</v>
      </c>
      <c r="P17">
        <v>17.181000000000001</v>
      </c>
      <c r="Q17">
        <v>17.838999999999999</v>
      </c>
      <c r="W17">
        <v>49.237000000000002</v>
      </c>
    </row>
    <row r="18" spans="1:27" x14ac:dyDescent="0.35">
      <c r="A18">
        <v>38.994999999999997</v>
      </c>
      <c r="B18">
        <v>42.613999999999997</v>
      </c>
      <c r="C18">
        <v>29.463000000000001</v>
      </c>
      <c r="H18">
        <v>35.159999999999997</v>
      </c>
      <c r="I18">
        <v>50.203000000000003</v>
      </c>
      <c r="J18">
        <v>31.920999999999999</v>
      </c>
      <c r="O18">
        <v>19.722000000000001</v>
      </c>
      <c r="P18">
        <v>19.431000000000001</v>
      </c>
      <c r="Q18">
        <v>42.018000000000001</v>
      </c>
      <c r="W18">
        <v>23.097999999999999</v>
      </c>
    </row>
    <row r="19" spans="1:27" x14ac:dyDescent="0.35">
      <c r="A19">
        <v>51.518999999999998</v>
      </c>
      <c r="B19">
        <v>30.231000000000002</v>
      </c>
      <c r="C19">
        <v>32.887</v>
      </c>
      <c r="H19">
        <v>32.911999999999999</v>
      </c>
      <c r="I19">
        <v>50.771000000000001</v>
      </c>
      <c r="J19">
        <v>30.123999999999999</v>
      </c>
      <c r="O19">
        <v>24.25</v>
      </c>
      <c r="P19">
        <v>20.343</v>
      </c>
      <c r="Q19">
        <v>16.177</v>
      </c>
      <c r="W19">
        <v>18.527000000000001</v>
      </c>
    </row>
    <row r="20" spans="1:27" x14ac:dyDescent="0.35">
      <c r="A20">
        <v>54.874000000000002</v>
      </c>
      <c r="B20">
        <v>38.606000000000002</v>
      </c>
      <c r="C20">
        <v>33.029000000000003</v>
      </c>
      <c r="H20">
        <v>33.177999999999997</v>
      </c>
      <c r="I20">
        <v>37.186999999999998</v>
      </c>
      <c r="J20">
        <v>32.372</v>
      </c>
      <c r="O20">
        <v>25.456</v>
      </c>
    </row>
    <row r="21" spans="1:27" x14ac:dyDescent="0.35">
      <c r="A21">
        <v>35.061</v>
      </c>
      <c r="B21">
        <v>38.180999999999997</v>
      </c>
      <c r="C21">
        <v>46.652000000000001</v>
      </c>
      <c r="H21">
        <v>35.435000000000002</v>
      </c>
      <c r="I21">
        <v>46.350999999999999</v>
      </c>
      <c r="J21">
        <v>38.755000000000003</v>
      </c>
    </row>
    <row r="22" spans="1:27" x14ac:dyDescent="0.35">
      <c r="A22">
        <v>42.572000000000003</v>
      </c>
      <c r="B22">
        <v>36.351999999999997</v>
      </c>
      <c r="C22">
        <v>34.704999999999998</v>
      </c>
      <c r="H22">
        <v>35.731000000000002</v>
      </c>
      <c r="I22">
        <v>48.091999999999999</v>
      </c>
    </row>
    <row r="23" spans="1:27" x14ac:dyDescent="0.35">
      <c r="A23">
        <v>32.728000000000002</v>
      </c>
      <c r="B23">
        <v>44.194000000000003</v>
      </c>
      <c r="C23">
        <v>40.615000000000002</v>
      </c>
      <c r="H23">
        <v>39.353000000000002</v>
      </c>
      <c r="I23">
        <v>57.531999999999996</v>
      </c>
    </row>
    <row r="24" spans="1:27" x14ac:dyDescent="0.35">
      <c r="A24">
        <v>49.179000000000002</v>
      </c>
      <c r="B24">
        <v>34.344999999999999</v>
      </c>
      <c r="C24">
        <v>31.850999999999999</v>
      </c>
      <c r="H24">
        <v>40.71</v>
      </c>
      <c r="I24">
        <v>45.988999999999997</v>
      </c>
    </row>
    <row r="29" spans="1:27" x14ac:dyDescent="0.35">
      <c r="D29" s="4">
        <f>AVERAGE(D5:D9)</f>
        <v>15.530799999999999</v>
      </c>
      <c r="E29" s="4">
        <f>AVERAGE(E5:E9)</f>
        <v>14.022600000000001</v>
      </c>
      <c r="F29" s="4">
        <f>AVERAGE(F5:F9)</f>
        <v>15.287199999999999</v>
      </c>
      <c r="K29" s="4">
        <f>AVERAGE(K5:K9)</f>
        <v>15.143000000000001</v>
      </c>
      <c r="L29" s="4">
        <f>AVERAGE(L5:L9)</f>
        <v>16.4376</v>
      </c>
      <c r="M29" s="4">
        <f>AVERAGE(M5:M9)</f>
        <v>17.0594</v>
      </c>
      <c r="R29" s="4">
        <f>AVERAGE(R5:R9)</f>
        <v>11.3864</v>
      </c>
      <c r="S29" s="4">
        <f>AVERAGE(S5:S9)</f>
        <v>14.0428</v>
      </c>
      <c r="T29" s="4">
        <f>AVERAGE(T5:T9)</f>
        <v>12.594200000000001</v>
      </c>
      <c r="Y29" s="4">
        <f>AVERAGE(Y5:Y9)</f>
        <v>16.2714</v>
      </c>
      <c r="Z29" s="4">
        <f>AVERAGE(Z5:Z9)</f>
        <v>18.058999999999997</v>
      </c>
      <c r="AA29" s="4">
        <f>AVERAGE(AA5:AA9)</f>
        <v>15.1624</v>
      </c>
    </row>
    <row r="30" spans="1:27" x14ac:dyDescent="0.35">
      <c r="A30">
        <f>AVERAGE(A5:A29)</f>
        <v>43.938200000000002</v>
      </c>
      <c r="B30">
        <f t="shared" ref="B30:C30" si="0">AVERAGE(B5:B29)</f>
        <v>45.609850000000002</v>
      </c>
      <c r="C30">
        <f t="shared" si="0"/>
        <v>36.908900000000003</v>
      </c>
      <c r="E30" t="s">
        <v>24</v>
      </c>
      <c r="H30">
        <f>AVERAGE(H5:H29)</f>
        <v>39.274600000000007</v>
      </c>
      <c r="I30">
        <f t="shared" ref="I30" si="1">AVERAGE(I5:I29)</f>
        <v>51.651599999999995</v>
      </c>
      <c r="J30">
        <f t="shared" ref="J30" si="2">AVERAGE(J5:J29)</f>
        <v>43.388470588235293</v>
      </c>
      <c r="L30" t="s">
        <v>24</v>
      </c>
      <c r="O30">
        <f>AVERAGE(O5:O29)</f>
        <v>20.855875000000001</v>
      </c>
      <c r="P30">
        <f t="shared" ref="P30" si="3">AVERAGE(P5:P29)</f>
        <v>21.111866666666664</v>
      </c>
      <c r="Q30">
        <f t="shared" ref="Q30" si="4">AVERAGE(Q5:Q29)</f>
        <v>23.8096</v>
      </c>
      <c r="S30" t="s">
        <v>24</v>
      </c>
      <c r="V30">
        <f>AVERAGE(V5:V29)</f>
        <v>38.118899999999996</v>
      </c>
      <c r="W30">
        <f t="shared" ref="W30" si="5">AVERAGE(W5:W29)</f>
        <v>40.286928571428568</v>
      </c>
      <c r="X30">
        <f t="shared" ref="X30" si="6">AVERAGE(X5:X29)</f>
        <v>20.518400000000003</v>
      </c>
      <c r="Z30" t="s">
        <v>24</v>
      </c>
    </row>
    <row r="31" spans="1:27" x14ac:dyDescent="0.35">
      <c r="A31" s="5">
        <f>A30-D29</f>
        <v>28.407400000000003</v>
      </c>
      <c r="B31" s="5">
        <f>B30-E29</f>
        <v>31.587250000000001</v>
      </c>
      <c r="C31" s="5">
        <f>C30-F29</f>
        <v>21.621700000000004</v>
      </c>
      <c r="E31" t="s">
        <v>25</v>
      </c>
      <c r="H31" s="5">
        <f>H30-K29</f>
        <v>24.131600000000006</v>
      </c>
      <c r="I31" s="5">
        <f>I30-L29</f>
        <v>35.213999999999999</v>
      </c>
      <c r="J31" s="5">
        <f>J30-M29</f>
        <v>26.329070588235293</v>
      </c>
      <c r="L31" t="s">
        <v>25</v>
      </c>
      <c r="O31" s="5">
        <f>O30-R29</f>
        <v>9.469475000000001</v>
      </c>
      <c r="P31" s="5">
        <f>P30-S29</f>
        <v>7.0690666666666644</v>
      </c>
      <c r="Q31" s="5">
        <f>Q30-T29</f>
        <v>11.215399999999999</v>
      </c>
      <c r="S31" t="s">
        <v>25</v>
      </c>
      <c r="V31" s="5">
        <f>V30-Y29</f>
        <v>21.847499999999997</v>
      </c>
      <c r="W31" s="5">
        <f>W30-Z29</f>
        <v>22.227928571428571</v>
      </c>
      <c r="X31" s="5">
        <f>X30-AA29</f>
        <v>5.3560000000000034</v>
      </c>
      <c r="Z31" t="s">
        <v>25</v>
      </c>
    </row>
    <row r="33" spans="1:27" x14ac:dyDescent="0.35">
      <c r="B33" t="s">
        <v>26</v>
      </c>
      <c r="C33" s="6">
        <f>AVERAGE(A31:C31)</f>
        <v>27.205450000000003</v>
      </c>
      <c r="I33" t="s">
        <v>26</v>
      </c>
      <c r="J33" s="6">
        <f>AVERAGE(H31:J31)</f>
        <v>28.558223529411766</v>
      </c>
      <c r="P33" t="s">
        <v>26</v>
      </c>
      <c r="Q33" s="6">
        <f>AVERAGE(O31:Q31)</f>
        <v>9.2513138888888893</v>
      </c>
      <c r="W33" t="s">
        <v>26</v>
      </c>
      <c r="X33" s="6">
        <f>AVERAGE(V31:X31)</f>
        <v>16.477142857142855</v>
      </c>
    </row>
    <row r="41" spans="1:27" x14ac:dyDescent="0.35">
      <c r="A41" t="s">
        <v>4</v>
      </c>
      <c r="B41" t="s">
        <v>9</v>
      </c>
      <c r="H41" t="s">
        <v>9</v>
      </c>
      <c r="J41" t="s">
        <v>15</v>
      </c>
      <c r="K41" s="1" t="s">
        <v>14</v>
      </c>
      <c r="O41" t="s">
        <v>9</v>
      </c>
      <c r="V41" t="s">
        <v>10</v>
      </c>
    </row>
    <row r="42" spans="1:27" x14ac:dyDescent="0.35">
      <c r="A42" s="3" t="s">
        <v>20</v>
      </c>
      <c r="B42" t="s">
        <v>7</v>
      </c>
      <c r="D42">
        <v>174.55600000000001</v>
      </c>
      <c r="J42">
        <v>221.846</v>
      </c>
      <c r="K42" s="1">
        <v>187.07400000000001</v>
      </c>
      <c r="P42" t="s">
        <v>8</v>
      </c>
      <c r="Q42">
        <v>196.81</v>
      </c>
      <c r="W42" t="s">
        <v>8</v>
      </c>
      <c r="X42">
        <v>198.66499999999999</v>
      </c>
    </row>
    <row r="43" spans="1:27" x14ac:dyDescent="0.35">
      <c r="A43" t="s">
        <v>0</v>
      </c>
      <c r="H43" t="s">
        <v>1</v>
      </c>
      <c r="O43" t="s">
        <v>2</v>
      </c>
      <c r="V43" t="s">
        <v>3</v>
      </c>
    </row>
    <row r="44" spans="1:27" x14ac:dyDescent="0.35">
      <c r="A44">
        <v>1</v>
      </c>
      <c r="B44">
        <v>2</v>
      </c>
      <c r="C44">
        <v>3</v>
      </c>
      <c r="D44" t="s">
        <v>5</v>
      </c>
      <c r="H44">
        <v>1</v>
      </c>
      <c r="I44">
        <v>2</v>
      </c>
      <c r="J44">
        <v>3</v>
      </c>
      <c r="K44" s="1"/>
      <c r="L44" s="1" t="s">
        <v>5</v>
      </c>
      <c r="O44">
        <v>1</v>
      </c>
      <c r="P44">
        <v>2</v>
      </c>
      <c r="Q44">
        <v>3</v>
      </c>
      <c r="R44" s="1" t="s">
        <v>5</v>
      </c>
      <c r="S44" s="1"/>
      <c r="T44" s="1"/>
      <c r="V44">
        <v>1</v>
      </c>
      <c r="W44">
        <v>2</v>
      </c>
      <c r="X44">
        <v>3</v>
      </c>
      <c r="Y44" s="1"/>
      <c r="Z44" s="1" t="s">
        <v>5</v>
      </c>
      <c r="AA44" s="1"/>
    </row>
    <row r="45" spans="1:27" x14ac:dyDescent="0.35">
      <c r="A45">
        <v>55.670999999999999</v>
      </c>
      <c r="B45">
        <v>46.826000000000001</v>
      </c>
      <c r="C45">
        <v>32.972000000000001</v>
      </c>
      <c r="D45">
        <v>20.754000000000001</v>
      </c>
      <c r="E45">
        <v>22.904</v>
      </c>
      <c r="F45">
        <v>13.834</v>
      </c>
      <c r="H45">
        <v>53.82</v>
      </c>
      <c r="I45">
        <v>126.137</v>
      </c>
      <c r="J45">
        <v>73.058000000000007</v>
      </c>
      <c r="K45">
        <v>17.777000000000001</v>
      </c>
      <c r="L45">
        <v>29.882000000000001</v>
      </c>
      <c r="M45">
        <v>25.85</v>
      </c>
      <c r="O45">
        <v>34.786000000000001</v>
      </c>
      <c r="P45">
        <v>31.047000000000001</v>
      </c>
      <c r="Q45">
        <v>36.478999999999999</v>
      </c>
      <c r="R45">
        <v>16.058</v>
      </c>
      <c r="S45">
        <v>13.21</v>
      </c>
      <c r="T45">
        <v>12.929</v>
      </c>
    </row>
    <row r="46" spans="1:27" x14ac:dyDescent="0.35">
      <c r="A46">
        <v>61.521000000000001</v>
      </c>
      <c r="B46">
        <v>45.453000000000003</v>
      </c>
      <c r="C46">
        <v>42.393999999999998</v>
      </c>
      <c r="D46">
        <v>19.972999999999999</v>
      </c>
      <c r="E46">
        <v>22.28</v>
      </c>
      <c r="F46">
        <v>17.657</v>
      </c>
      <c r="H46">
        <v>43.53</v>
      </c>
      <c r="I46">
        <v>113.09699999999999</v>
      </c>
      <c r="J46">
        <v>72.363</v>
      </c>
      <c r="K46">
        <v>16.684999999999999</v>
      </c>
      <c r="L46">
        <v>31.119</v>
      </c>
      <c r="M46">
        <v>26.917999999999999</v>
      </c>
      <c r="O46">
        <v>34.200000000000003</v>
      </c>
      <c r="P46">
        <v>32.06</v>
      </c>
      <c r="Q46">
        <v>37.936</v>
      </c>
      <c r="R46">
        <v>16.706</v>
      </c>
      <c r="S46">
        <v>14.750999999999999</v>
      </c>
      <c r="T46">
        <v>13.102</v>
      </c>
    </row>
    <row r="47" spans="1:27" x14ac:dyDescent="0.35">
      <c r="A47">
        <v>54.003999999999998</v>
      </c>
      <c r="B47">
        <v>48.11</v>
      </c>
      <c r="C47">
        <v>32.631</v>
      </c>
      <c r="D47">
        <v>20.32</v>
      </c>
      <c r="E47">
        <v>22.734000000000002</v>
      </c>
      <c r="F47">
        <v>16.157</v>
      </c>
      <c r="H47">
        <v>33.295000000000002</v>
      </c>
      <c r="I47">
        <v>105.12</v>
      </c>
      <c r="J47">
        <v>89.373000000000005</v>
      </c>
      <c r="K47">
        <v>16.818000000000001</v>
      </c>
      <c r="L47">
        <v>29.989000000000001</v>
      </c>
      <c r="M47">
        <v>29.352</v>
      </c>
      <c r="O47">
        <v>35.25</v>
      </c>
      <c r="P47">
        <v>42.415999999999997</v>
      </c>
      <c r="Q47">
        <v>32.220999999999997</v>
      </c>
      <c r="R47">
        <v>15.755000000000001</v>
      </c>
      <c r="S47">
        <v>14.250999999999999</v>
      </c>
      <c r="T47">
        <v>11.314</v>
      </c>
    </row>
    <row r="48" spans="1:27" x14ac:dyDescent="0.35">
      <c r="A48">
        <v>55.521999999999998</v>
      </c>
      <c r="B48">
        <v>44.927999999999997</v>
      </c>
      <c r="C48">
        <v>36.412999999999997</v>
      </c>
      <c r="D48">
        <v>20.134</v>
      </c>
      <c r="E48">
        <v>20.952000000000002</v>
      </c>
      <c r="F48">
        <v>14.861000000000001</v>
      </c>
      <c r="H48">
        <v>36.744999999999997</v>
      </c>
      <c r="I48">
        <v>107.369</v>
      </c>
      <c r="J48">
        <v>66.278000000000006</v>
      </c>
      <c r="K48">
        <v>16.649000000000001</v>
      </c>
      <c r="L48">
        <v>29.451000000000001</v>
      </c>
      <c r="M48">
        <v>29.283000000000001</v>
      </c>
      <c r="O48">
        <v>30.66</v>
      </c>
      <c r="P48">
        <v>36.076999999999998</v>
      </c>
      <c r="Q48">
        <v>27.83</v>
      </c>
      <c r="R48">
        <v>16.541</v>
      </c>
      <c r="S48">
        <v>13.138</v>
      </c>
      <c r="T48">
        <v>12.345000000000001</v>
      </c>
    </row>
    <row r="49" spans="1:20" x14ac:dyDescent="0.35">
      <c r="A49">
        <v>40.905999999999999</v>
      </c>
      <c r="B49">
        <v>36.320999999999998</v>
      </c>
      <c r="C49">
        <v>31.027999999999999</v>
      </c>
      <c r="D49">
        <v>21.981000000000002</v>
      </c>
      <c r="E49">
        <v>22.027000000000001</v>
      </c>
      <c r="F49">
        <v>17.166</v>
      </c>
      <c r="H49">
        <v>51.268999999999998</v>
      </c>
      <c r="I49">
        <v>117.999</v>
      </c>
      <c r="J49">
        <v>78.489000000000004</v>
      </c>
      <c r="K49">
        <v>16.224</v>
      </c>
      <c r="L49">
        <v>29.369</v>
      </c>
      <c r="M49">
        <v>25.475000000000001</v>
      </c>
      <c r="O49">
        <v>29.687000000000001</v>
      </c>
      <c r="P49">
        <v>35.302999999999997</v>
      </c>
      <c r="Q49">
        <v>30.614000000000001</v>
      </c>
      <c r="R49">
        <v>15.462</v>
      </c>
      <c r="S49">
        <v>14.298999999999999</v>
      </c>
      <c r="T49">
        <v>13.047000000000001</v>
      </c>
    </row>
    <row r="50" spans="1:20" x14ac:dyDescent="0.35">
      <c r="A50">
        <v>76.015000000000001</v>
      </c>
      <c r="B50">
        <v>39.347999999999999</v>
      </c>
      <c r="C50">
        <v>27.088000000000001</v>
      </c>
      <c r="H50">
        <v>40.091000000000001</v>
      </c>
      <c r="I50">
        <v>116.46899999999999</v>
      </c>
      <c r="J50">
        <v>65.989000000000004</v>
      </c>
      <c r="O50">
        <v>31.233000000000001</v>
      </c>
      <c r="P50">
        <v>30.093</v>
      </c>
      <c r="Q50">
        <v>32.762</v>
      </c>
    </row>
    <row r="51" spans="1:20" x14ac:dyDescent="0.35">
      <c r="A51">
        <v>62.59</v>
      </c>
      <c r="B51">
        <v>42.746000000000002</v>
      </c>
      <c r="C51">
        <v>34.585999999999999</v>
      </c>
      <c r="H51">
        <v>40.009</v>
      </c>
      <c r="I51">
        <v>112.425</v>
      </c>
      <c r="J51">
        <v>70.376999999999995</v>
      </c>
      <c r="O51">
        <v>33.188000000000002</v>
      </c>
      <c r="P51">
        <v>35.694000000000003</v>
      </c>
      <c r="Q51">
        <v>29.739000000000001</v>
      </c>
    </row>
    <row r="52" spans="1:20" x14ac:dyDescent="0.35">
      <c r="A52">
        <v>62.517000000000003</v>
      </c>
      <c r="B52">
        <v>51.787999999999997</v>
      </c>
      <c r="C52">
        <v>43.485999999999997</v>
      </c>
      <c r="H52">
        <v>36.512</v>
      </c>
      <c r="I52">
        <v>92.822000000000003</v>
      </c>
      <c r="J52">
        <v>59.996000000000002</v>
      </c>
      <c r="O52">
        <v>31.824000000000002</v>
      </c>
      <c r="P52">
        <v>38.729999999999997</v>
      </c>
      <c r="Q52">
        <v>24.602</v>
      </c>
    </row>
    <row r="53" spans="1:20" x14ac:dyDescent="0.35">
      <c r="A53">
        <v>44.22</v>
      </c>
      <c r="B53">
        <v>40.716000000000001</v>
      </c>
      <c r="C53">
        <v>31.533000000000001</v>
      </c>
      <c r="H53">
        <v>44.176000000000002</v>
      </c>
      <c r="I53">
        <v>113.01</v>
      </c>
      <c r="J53">
        <v>96.305999999999997</v>
      </c>
      <c r="O53">
        <v>33.362000000000002</v>
      </c>
      <c r="P53">
        <v>32.561</v>
      </c>
      <c r="Q53">
        <v>29.417999999999999</v>
      </c>
    </row>
    <row r="54" spans="1:20" x14ac:dyDescent="0.35">
      <c r="A54">
        <v>51.561999999999998</v>
      </c>
      <c r="B54">
        <v>38.578000000000003</v>
      </c>
      <c r="C54">
        <v>41.281999999999996</v>
      </c>
      <c r="H54">
        <v>44.63</v>
      </c>
      <c r="I54">
        <v>98.206000000000003</v>
      </c>
      <c r="J54">
        <v>87.081999999999994</v>
      </c>
      <c r="O54">
        <v>34.558</v>
      </c>
      <c r="P54">
        <v>46.378</v>
      </c>
      <c r="Q54">
        <v>30.58</v>
      </c>
    </row>
    <row r="55" spans="1:20" x14ac:dyDescent="0.35">
      <c r="A55">
        <v>69.346999999999994</v>
      </c>
      <c r="B55">
        <v>61.11</v>
      </c>
      <c r="C55">
        <v>41.238</v>
      </c>
      <c r="H55">
        <v>38.6</v>
      </c>
      <c r="I55">
        <v>102.82</v>
      </c>
      <c r="J55">
        <v>86.061000000000007</v>
      </c>
      <c r="O55">
        <v>27.440999999999999</v>
      </c>
      <c r="P55">
        <v>50.162999999999997</v>
      </c>
      <c r="Q55">
        <v>34.954999999999998</v>
      </c>
    </row>
    <row r="56" spans="1:20" x14ac:dyDescent="0.35">
      <c r="A56">
        <v>39.408999999999999</v>
      </c>
      <c r="B56">
        <v>32.523000000000003</v>
      </c>
      <c r="C56">
        <v>37.151000000000003</v>
      </c>
      <c r="H56">
        <v>43.274000000000001</v>
      </c>
      <c r="I56">
        <v>102.114</v>
      </c>
      <c r="J56">
        <v>73.721999999999994</v>
      </c>
      <c r="O56">
        <v>30.062000000000001</v>
      </c>
      <c r="P56">
        <v>41.542000000000002</v>
      </c>
      <c r="Q56">
        <v>24.225000000000001</v>
      </c>
    </row>
    <row r="57" spans="1:20" x14ac:dyDescent="0.35">
      <c r="A57">
        <v>52.412999999999997</v>
      </c>
      <c r="B57">
        <v>45.372999999999998</v>
      </c>
      <c r="C57">
        <v>43.860999999999997</v>
      </c>
      <c r="H57">
        <v>51.283999999999999</v>
      </c>
      <c r="I57">
        <v>104.04</v>
      </c>
      <c r="J57">
        <v>80.951999999999998</v>
      </c>
      <c r="O57">
        <v>29.690999999999999</v>
      </c>
      <c r="P57">
        <v>31.954999999999998</v>
      </c>
      <c r="Q57">
        <v>23.161000000000001</v>
      </c>
    </row>
    <row r="58" spans="1:20" x14ac:dyDescent="0.35">
      <c r="A58">
        <v>61.469000000000001</v>
      </c>
      <c r="B58">
        <v>34.594999999999999</v>
      </c>
      <c r="C58">
        <v>35.631</v>
      </c>
      <c r="H58">
        <v>39.322000000000003</v>
      </c>
      <c r="I58">
        <v>84.147999999999996</v>
      </c>
      <c r="J58">
        <v>69.113</v>
      </c>
      <c r="O58">
        <v>28.248999999999999</v>
      </c>
      <c r="P58">
        <v>41.893000000000001</v>
      </c>
    </row>
    <row r="59" spans="1:20" x14ac:dyDescent="0.35">
      <c r="A59">
        <v>52.061999999999998</v>
      </c>
      <c r="B59">
        <v>35.92</v>
      </c>
      <c r="C59">
        <v>34.241999999999997</v>
      </c>
      <c r="H59">
        <v>41.768000000000001</v>
      </c>
      <c r="I59">
        <v>92.885999999999996</v>
      </c>
      <c r="J59">
        <v>73.622</v>
      </c>
      <c r="O59">
        <v>29.693999999999999</v>
      </c>
      <c r="P59">
        <v>29.975000000000001</v>
      </c>
    </row>
    <row r="60" spans="1:20" x14ac:dyDescent="0.35">
      <c r="A60">
        <v>64.555999999999997</v>
      </c>
      <c r="B60">
        <v>34.215000000000003</v>
      </c>
      <c r="C60">
        <v>34.875</v>
      </c>
      <c r="H60">
        <v>48.973999999999997</v>
      </c>
      <c r="I60">
        <v>106.76900000000001</v>
      </c>
      <c r="J60">
        <v>86.948999999999998</v>
      </c>
      <c r="O60">
        <v>32.841999999999999</v>
      </c>
    </row>
    <row r="61" spans="1:20" x14ac:dyDescent="0.35">
      <c r="A61">
        <v>67.100999999999999</v>
      </c>
      <c r="B61">
        <v>48.433999999999997</v>
      </c>
      <c r="C61">
        <v>42.348999999999997</v>
      </c>
      <c r="H61">
        <v>39.844000000000001</v>
      </c>
      <c r="I61">
        <v>97.311000000000007</v>
      </c>
      <c r="J61">
        <v>114.85599999999999</v>
      </c>
      <c r="O61">
        <v>34.994999999999997</v>
      </c>
    </row>
    <row r="62" spans="1:20" x14ac:dyDescent="0.35">
      <c r="A62">
        <v>37.256</v>
      </c>
      <c r="B62">
        <v>46.481000000000002</v>
      </c>
      <c r="C62">
        <v>40.487000000000002</v>
      </c>
      <c r="H62">
        <v>56</v>
      </c>
      <c r="I62">
        <v>115.188</v>
      </c>
      <c r="J62">
        <v>76.771000000000001</v>
      </c>
    </row>
    <row r="63" spans="1:20" x14ac:dyDescent="0.35">
      <c r="A63">
        <v>33.76</v>
      </c>
      <c r="B63">
        <v>43.093000000000004</v>
      </c>
      <c r="C63">
        <v>47.124000000000002</v>
      </c>
      <c r="H63">
        <v>36.533999999999999</v>
      </c>
      <c r="I63">
        <v>122.571</v>
      </c>
      <c r="J63">
        <v>79.045000000000002</v>
      </c>
    </row>
    <row r="64" spans="1:20" x14ac:dyDescent="0.35">
      <c r="A64">
        <v>50.332000000000001</v>
      </c>
      <c r="C64">
        <v>46.12</v>
      </c>
      <c r="H64">
        <v>44.941000000000003</v>
      </c>
      <c r="I64">
        <v>109.538</v>
      </c>
      <c r="J64">
        <v>47.247999999999998</v>
      </c>
    </row>
    <row r="65" spans="1:27" x14ac:dyDescent="0.35">
      <c r="H65">
        <v>42.771999999999998</v>
      </c>
    </row>
    <row r="66" spans="1:27" x14ac:dyDescent="0.35">
      <c r="H66">
        <v>37.651000000000003</v>
      </c>
    </row>
    <row r="67" spans="1:27" x14ac:dyDescent="0.35">
      <c r="H67">
        <v>51.737000000000002</v>
      </c>
    </row>
    <row r="69" spans="1:27" x14ac:dyDescent="0.35">
      <c r="D69" s="4">
        <f>AVERAGE(D45:D49)</f>
        <v>20.632400000000001</v>
      </c>
      <c r="E69" s="4">
        <f>AVERAGE(E45:E49)</f>
        <v>22.179400000000001</v>
      </c>
      <c r="F69" s="4">
        <f>AVERAGE(F45:F49)</f>
        <v>15.934999999999999</v>
      </c>
      <c r="K69" s="4">
        <f>AVERAGE(K45:K49)</f>
        <v>16.8306</v>
      </c>
      <c r="L69" s="4">
        <f>AVERAGE(L45:L49)</f>
        <v>29.962</v>
      </c>
      <c r="M69" s="4">
        <f>AVERAGE(M45:M49)</f>
        <v>27.375600000000002</v>
      </c>
      <c r="R69" s="4">
        <f>AVERAGE(R45:R49)</f>
        <v>16.104400000000002</v>
      </c>
      <c r="S69" s="4">
        <f>AVERAGE(S45:S49)</f>
        <v>13.9298</v>
      </c>
      <c r="T69" s="4">
        <f>AVERAGE(T45:T49)</f>
        <v>12.5474</v>
      </c>
      <c r="Y69" s="4" t="e">
        <f>AVERAGE(Y45:Y49)</f>
        <v>#DIV/0!</v>
      </c>
      <c r="Z69" s="4" t="e">
        <f>AVERAGE(Z45:Z49)</f>
        <v>#DIV/0!</v>
      </c>
      <c r="AA69" s="4" t="e">
        <f>AVERAGE(AA45:AA49)</f>
        <v>#DIV/0!</v>
      </c>
    </row>
    <row r="70" spans="1:27" x14ac:dyDescent="0.35">
      <c r="A70">
        <f>AVERAGE(A45:A69)</f>
        <v>54.611650000000012</v>
      </c>
      <c r="B70">
        <f>AVERAGE(B45:B69)</f>
        <v>42.976736842105261</v>
      </c>
      <c r="C70">
        <f t="shared" ref="C70" si="7">AVERAGE(C45:C69)</f>
        <v>37.824550000000002</v>
      </c>
      <c r="E70" t="s">
        <v>24</v>
      </c>
      <c r="H70">
        <f>AVERAGE(H45:H69)</f>
        <v>43.338173913043484</v>
      </c>
      <c r="I70">
        <f>AVERAGE(I45:I69)</f>
        <v>107.00194999999999</v>
      </c>
      <c r="J70">
        <f t="shared" ref="J70" si="8">AVERAGE(J45:J69)</f>
        <v>77.382500000000022</v>
      </c>
      <c r="L70" t="s">
        <v>24</v>
      </c>
      <c r="O70">
        <f>AVERAGE(O45:O69)</f>
        <v>31.866</v>
      </c>
      <c r="P70">
        <f>AVERAGE(P45:P69)</f>
        <v>37.059133333333328</v>
      </c>
      <c r="Q70">
        <f t="shared" ref="Q70" si="9">AVERAGE(Q45:Q69)</f>
        <v>30.347846153846152</v>
      </c>
      <c r="S70" t="s">
        <v>24</v>
      </c>
      <c r="V70" t="e">
        <f>AVERAGE(V45:V69)</f>
        <v>#DIV/0!</v>
      </c>
      <c r="W70" t="e">
        <f>AVERAGE(W45:W69)</f>
        <v>#DIV/0!</v>
      </c>
      <c r="X70" t="e">
        <f t="shared" ref="X70" si="10">AVERAGE(X45:X69)</f>
        <v>#DIV/0!</v>
      </c>
      <c r="Z70" t="s">
        <v>24</v>
      </c>
    </row>
    <row r="71" spans="1:27" x14ac:dyDescent="0.35">
      <c r="A71" s="5">
        <f>A70-D69</f>
        <v>33.979250000000008</v>
      </c>
      <c r="B71" s="5">
        <f>B70-E69</f>
        <v>20.79733684210526</v>
      </c>
      <c r="C71" s="5">
        <f>C70-F69</f>
        <v>21.889550000000003</v>
      </c>
      <c r="E71" t="s">
        <v>25</v>
      </c>
      <c r="H71" s="5">
        <f>H70-K69</f>
        <v>26.507573913043483</v>
      </c>
      <c r="I71" s="5">
        <f>I70-L69</f>
        <v>77.03994999999999</v>
      </c>
      <c r="J71" s="5">
        <f>J70-M69</f>
        <v>50.006900000000016</v>
      </c>
      <c r="L71" t="s">
        <v>25</v>
      </c>
      <c r="O71" s="5">
        <f>O70-R69</f>
        <v>15.761599999999998</v>
      </c>
      <c r="P71" s="5">
        <f>P70-S69</f>
        <v>23.129333333333328</v>
      </c>
      <c r="Q71" s="5">
        <f>Q70-T69</f>
        <v>17.800446153846153</v>
      </c>
      <c r="S71" t="s">
        <v>25</v>
      </c>
      <c r="V71" s="5" t="e">
        <f>V70-Y69</f>
        <v>#DIV/0!</v>
      </c>
      <c r="W71" s="5" t="e">
        <f>W70-Z69</f>
        <v>#DIV/0!</v>
      </c>
      <c r="X71" s="5" t="e">
        <f>X70-AA69</f>
        <v>#DIV/0!</v>
      </c>
      <c r="Z71" t="s">
        <v>25</v>
      </c>
    </row>
    <row r="73" spans="1:27" x14ac:dyDescent="0.35">
      <c r="B73" t="s">
        <v>26</v>
      </c>
      <c r="C73" s="6">
        <f>AVERAGE(A71:C71)</f>
        <v>25.555378947368425</v>
      </c>
      <c r="I73" t="s">
        <v>26</v>
      </c>
      <c r="J73" s="6">
        <f>AVERAGE(H71:J71)</f>
        <v>51.184807971014493</v>
      </c>
      <c r="P73" t="s">
        <v>26</v>
      </c>
      <c r="Q73" s="6">
        <f>AVERAGE(O71:Q71)</f>
        <v>18.897126495726493</v>
      </c>
      <c r="W73" t="s">
        <v>26</v>
      </c>
      <c r="X73" s="6" t="e">
        <f>AVERAGE(V71:X71)</f>
        <v>#DIV/0!</v>
      </c>
    </row>
    <row r="81" spans="1:27" x14ac:dyDescent="0.35">
      <c r="A81" t="s">
        <v>4</v>
      </c>
      <c r="B81" t="s">
        <v>9</v>
      </c>
      <c r="H81" t="s">
        <v>9</v>
      </c>
      <c r="J81" t="s">
        <v>15</v>
      </c>
      <c r="K81" s="1" t="s">
        <v>14</v>
      </c>
      <c r="O81" t="s">
        <v>9</v>
      </c>
      <c r="V81" t="s">
        <v>10</v>
      </c>
    </row>
    <row r="82" spans="1:27" x14ac:dyDescent="0.35">
      <c r="A82" s="3" t="s">
        <v>21</v>
      </c>
      <c r="B82" t="s">
        <v>7</v>
      </c>
      <c r="D82">
        <v>174.55600000000001</v>
      </c>
      <c r="J82">
        <v>221.846</v>
      </c>
      <c r="K82" s="1">
        <v>187.07400000000001</v>
      </c>
      <c r="P82" t="s">
        <v>8</v>
      </c>
      <c r="Q82">
        <v>196.81</v>
      </c>
      <c r="W82" t="s">
        <v>8</v>
      </c>
      <c r="X82">
        <v>198.66499999999999</v>
      </c>
    </row>
    <row r="83" spans="1:27" x14ac:dyDescent="0.35">
      <c r="A83" t="s">
        <v>0</v>
      </c>
      <c r="H83" t="s">
        <v>1</v>
      </c>
      <c r="O83" t="s">
        <v>2</v>
      </c>
      <c r="V83" t="s">
        <v>3</v>
      </c>
    </row>
    <row r="84" spans="1:27" x14ac:dyDescent="0.35">
      <c r="A84">
        <v>1</v>
      </c>
      <c r="B84">
        <v>2</v>
      </c>
      <c r="C84">
        <v>3</v>
      </c>
      <c r="D84" s="1" t="s">
        <v>5</v>
      </c>
      <c r="E84" s="1"/>
      <c r="F84" s="1"/>
      <c r="H84">
        <v>1</v>
      </c>
      <c r="I84">
        <v>2</v>
      </c>
      <c r="J84">
        <v>3</v>
      </c>
      <c r="K84" s="1"/>
      <c r="L84" s="1" t="s">
        <v>5</v>
      </c>
      <c r="M84" s="1"/>
      <c r="O84">
        <v>1</v>
      </c>
      <c r="P84">
        <v>2</v>
      </c>
      <c r="Q84">
        <v>3</v>
      </c>
      <c r="R84" s="1" t="s">
        <v>5</v>
      </c>
      <c r="S84" s="1"/>
      <c r="T84" s="1"/>
      <c r="V84">
        <v>1</v>
      </c>
      <c r="W84">
        <v>2</v>
      </c>
      <c r="X84">
        <v>3</v>
      </c>
      <c r="Y84" s="1"/>
      <c r="Z84" s="1" t="s">
        <v>5</v>
      </c>
      <c r="AA84" s="1"/>
    </row>
    <row r="85" spans="1:27" x14ac:dyDescent="0.35">
      <c r="A85">
        <v>74.343999999999994</v>
      </c>
      <c r="B85">
        <v>62.680999999999997</v>
      </c>
      <c r="C85">
        <v>81.097999999999999</v>
      </c>
      <c r="D85" s="1">
        <v>19.443999999999999</v>
      </c>
      <c r="E85" s="1">
        <v>20.92</v>
      </c>
      <c r="F85" s="1">
        <v>20.324000000000002</v>
      </c>
      <c r="H85">
        <v>88.114999999999995</v>
      </c>
      <c r="I85">
        <v>95.406000000000006</v>
      </c>
      <c r="J85">
        <v>76.135000000000005</v>
      </c>
      <c r="K85" s="1">
        <v>22.782</v>
      </c>
      <c r="L85" s="1">
        <v>24.902000000000001</v>
      </c>
      <c r="M85" s="1">
        <v>25.097999999999999</v>
      </c>
      <c r="O85">
        <v>59.475999999999999</v>
      </c>
      <c r="P85">
        <v>58.551000000000002</v>
      </c>
      <c r="Q85">
        <v>50.331000000000003</v>
      </c>
      <c r="R85" s="1">
        <v>16.667000000000002</v>
      </c>
      <c r="S85" s="1">
        <v>19.007000000000001</v>
      </c>
      <c r="T85" s="1">
        <v>18.934999999999999</v>
      </c>
      <c r="V85">
        <v>64.811999999999998</v>
      </c>
      <c r="W85">
        <v>92.545000000000002</v>
      </c>
      <c r="X85">
        <v>73.603999999999999</v>
      </c>
      <c r="Y85" s="1">
        <v>21.79</v>
      </c>
      <c r="Z85" s="1">
        <v>22.768999999999998</v>
      </c>
      <c r="AA85" s="1">
        <v>26.88</v>
      </c>
    </row>
    <row r="86" spans="1:27" x14ac:dyDescent="0.35">
      <c r="A86">
        <v>68.173000000000002</v>
      </c>
      <c r="B86">
        <v>56.72</v>
      </c>
      <c r="C86">
        <v>59.802999999999997</v>
      </c>
      <c r="D86" s="1">
        <v>19.946000000000002</v>
      </c>
      <c r="E86" s="1">
        <v>20.663</v>
      </c>
      <c r="F86" s="1">
        <v>20.247</v>
      </c>
      <c r="H86">
        <v>64.106999999999999</v>
      </c>
      <c r="I86">
        <v>92.965999999999994</v>
      </c>
      <c r="J86">
        <v>73.852999999999994</v>
      </c>
      <c r="K86" s="1">
        <v>22.832999999999998</v>
      </c>
      <c r="L86" s="1">
        <v>22.652999999999999</v>
      </c>
      <c r="M86" s="1">
        <v>27.963000000000001</v>
      </c>
      <c r="O86">
        <v>74.162999999999997</v>
      </c>
      <c r="P86">
        <v>53.713999999999999</v>
      </c>
      <c r="Q86">
        <v>51.954999999999998</v>
      </c>
      <c r="R86" s="1">
        <v>16.794</v>
      </c>
      <c r="S86" s="1">
        <v>16.672999999999998</v>
      </c>
      <c r="T86" s="1">
        <v>17.809000000000001</v>
      </c>
      <c r="V86">
        <v>65.147999999999996</v>
      </c>
      <c r="W86">
        <v>97.614999999999995</v>
      </c>
      <c r="X86">
        <v>79.325999999999993</v>
      </c>
      <c r="Y86" s="1">
        <v>23.594000000000001</v>
      </c>
      <c r="Z86" s="1">
        <v>22.911000000000001</v>
      </c>
      <c r="AA86" s="1">
        <v>27.706</v>
      </c>
    </row>
    <row r="87" spans="1:27" x14ac:dyDescent="0.35">
      <c r="A87">
        <v>96.772999999999996</v>
      </c>
      <c r="B87">
        <v>58.253999999999998</v>
      </c>
      <c r="C87">
        <v>84.616</v>
      </c>
      <c r="D87" s="1">
        <v>19.895</v>
      </c>
      <c r="E87" s="1">
        <v>20.164999999999999</v>
      </c>
      <c r="F87" s="1">
        <v>19.785</v>
      </c>
      <c r="H87">
        <v>70.203999999999994</v>
      </c>
      <c r="I87">
        <v>157.70699999999999</v>
      </c>
      <c r="J87">
        <v>61.634</v>
      </c>
      <c r="K87" s="1">
        <v>21.948</v>
      </c>
      <c r="L87" s="1">
        <v>21.327000000000002</v>
      </c>
      <c r="M87" s="1">
        <v>28.516999999999999</v>
      </c>
      <c r="O87">
        <v>71.989000000000004</v>
      </c>
      <c r="P87">
        <v>57.344000000000001</v>
      </c>
      <c r="Q87">
        <v>36.058999999999997</v>
      </c>
      <c r="R87" s="1">
        <v>19.948</v>
      </c>
      <c r="S87" s="1">
        <v>16.853999999999999</v>
      </c>
      <c r="T87" s="1">
        <v>18.158999999999999</v>
      </c>
      <c r="V87">
        <v>63.378</v>
      </c>
      <c r="W87">
        <v>88.132000000000005</v>
      </c>
      <c r="X87">
        <v>64.39</v>
      </c>
      <c r="Y87" s="1">
        <v>21.591000000000001</v>
      </c>
      <c r="Z87" s="1">
        <v>21.791</v>
      </c>
      <c r="AA87" s="1">
        <v>26.911999999999999</v>
      </c>
    </row>
    <row r="88" spans="1:27" x14ac:dyDescent="0.35">
      <c r="A88">
        <v>69.242999999999995</v>
      </c>
      <c r="B88">
        <v>65.239999999999995</v>
      </c>
      <c r="C88">
        <v>46.360999999999997</v>
      </c>
      <c r="D88" s="1">
        <v>19.904</v>
      </c>
      <c r="E88" s="1">
        <v>20.045999999999999</v>
      </c>
      <c r="F88" s="1">
        <v>21.337</v>
      </c>
      <c r="H88">
        <v>83.328000000000003</v>
      </c>
      <c r="I88">
        <v>120.312</v>
      </c>
      <c r="J88">
        <v>84.751000000000005</v>
      </c>
      <c r="K88" s="1">
        <v>23.061</v>
      </c>
      <c r="L88" s="1">
        <v>22.571999999999999</v>
      </c>
      <c r="M88" s="1">
        <v>31.713999999999999</v>
      </c>
      <c r="O88">
        <v>57.747</v>
      </c>
      <c r="P88">
        <v>50.34</v>
      </c>
      <c r="Q88">
        <v>35.771000000000001</v>
      </c>
      <c r="R88" s="1">
        <v>18.815999999999999</v>
      </c>
      <c r="S88" s="1">
        <v>17.635999999999999</v>
      </c>
      <c r="T88" s="1">
        <v>19.201000000000001</v>
      </c>
      <c r="V88">
        <v>72.459000000000003</v>
      </c>
      <c r="W88">
        <v>79.539000000000001</v>
      </c>
      <c r="X88">
        <v>86.570999999999998</v>
      </c>
      <c r="Y88" s="1">
        <v>23.106000000000002</v>
      </c>
      <c r="Z88" s="1">
        <v>21.215</v>
      </c>
      <c r="AA88" s="1">
        <v>27.835000000000001</v>
      </c>
    </row>
    <row r="89" spans="1:27" x14ac:dyDescent="0.35">
      <c r="A89">
        <v>79.242000000000004</v>
      </c>
      <c r="B89">
        <v>77.436999999999998</v>
      </c>
      <c r="C89">
        <v>61.591000000000001</v>
      </c>
      <c r="D89" s="1">
        <v>20.792000000000002</v>
      </c>
      <c r="E89" s="1">
        <v>21.498999999999999</v>
      </c>
      <c r="F89" s="1">
        <v>20.995999999999999</v>
      </c>
      <c r="H89">
        <v>77.539000000000001</v>
      </c>
      <c r="I89">
        <v>124.98099999999999</v>
      </c>
      <c r="J89">
        <v>84.477999999999994</v>
      </c>
      <c r="K89" s="1">
        <v>22.68</v>
      </c>
      <c r="L89" s="1">
        <v>20.411000000000001</v>
      </c>
      <c r="M89" s="1">
        <v>31.998000000000001</v>
      </c>
      <c r="O89">
        <v>54.292999999999999</v>
      </c>
      <c r="P89">
        <v>39.243000000000002</v>
      </c>
      <c r="Q89">
        <v>26.606999999999999</v>
      </c>
      <c r="R89" s="1">
        <v>19.439</v>
      </c>
      <c r="S89" s="1">
        <v>19.248999999999999</v>
      </c>
      <c r="T89" s="1">
        <v>17.792999999999999</v>
      </c>
      <c r="V89">
        <v>61.404000000000003</v>
      </c>
      <c r="W89">
        <v>98.078000000000003</v>
      </c>
      <c r="X89">
        <v>91.974999999999994</v>
      </c>
      <c r="Y89" s="1">
        <v>22.709</v>
      </c>
      <c r="Z89" s="1">
        <v>22.489000000000001</v>
      </c>
      <c r="AA89" s="1">
        <v>26.814</v>
      </c>
    </row>
    <row r="90" spans="1:27" x14ac:dyDescent="0.35">
      <c r="A90">
        <v>81.369</v>
      </c>
      <c r="B90">
        <v>70.331999999999994</v>
      </c>
      <c r="C90">
        <v>74.007000000000005</v>
      </c>
      <c r="H90">
        <v>81.13</v>
      </c>
      <c r="I90">
        <v>132.256</v>
      </c>
      <c r="J90">
        <v>58.091999999999999</v>
      </c>
      <c r="O90">
        <v>47.194000000000003</v>
      </c>
      <c r="P90">
        <v>51.456000000000003</v>
      </c>
      <c r="Q90">
        <v>36.468000000000004</v>
      </c>
      <c r="V90">
        <v>87.382999999999996</v>
      </c>
      <c r="W90">
        <v>95.421999999999997</v>
      </c>
      <c r="X90">
        <v>90.801000000000002</v>
      </c>
    </row>
    <row r="91" spans="1:27" x14ac:dyDescent="0.35">
      <c r="A91">
        <v>59.487000000000002</v>
      </c>
      <c r="B91">
        <v>51.506</v>
      </c>
      <c r="C91">
        <v>46.005000000000003</v>
      </c>
      <c r="H91">
        <v>82.417000000000002</v>
      </c>
      <c r="I91">
        <v>129.53800000000001</v>
      </c>
      <c r="J91">
        <v>77.23</v>
      </c>
      <c r="O91">
        <v>47.356999999999999</v>
      </c>
      <c r="P91">
        <v>45.402999999999999</v>
      </c>
      <c r="Q91">
        <v>31.466000000000001</v>
      </c>
      <c r="V91">
        <v>59.444000000000003</v>
      </c>
      <c r="W91">
        <v>92.674000000000007</v>
      </c>
      <c r="X91">
        <v>100.80200000000001</v>
      </c>
    </row>
    <row r="92" spans="1:27" x14ac:dyDescent="0.35">
      <c r="A92">
        <v>82.340999999999994</v>
      </c>
      <c r="B92">
        <v>73.956000000000003</v>
      </c>
      <c r="C92">
        <v>60.286000000000001</v>
      </c>
      <c r="H92">
        <v>81.161000000000001</v>
      </c>
      <c r="I92">
        <v>128.63</v>
      </c>
      <c r="J92">
        <v>78.710999999999999</v>
      </c>
      <c r="O92">
        <v>42.954000000000001</v>
      </c>
      <c r="P92">
        <v>32.716999999999999</v>
      </c>
      <c r="Q92">
        <v>38.723999999999997</v>
      </c>
      <c r="W92">
        <v>73.641999999999996</v>
      </c>
      <c r="X92">
        <v>107.78</v>
      </c>
    </row>
    <row r="93" spans="1:27" x14ac:dyDescent="0.35">
      <c r="A93">
        <v>65.915999999999997</v>
      </c>
      <c r="B93">
        <v>49.984000000000002</v>
      </c>
      <c r="C93">
        <v>85.497</v>
      </c>
      <c r="H93">
        <v>72.534999999999997</v>
      </c>
      <c r="I93">
        <v>126.626</v>
      </c>
      <c r="J93">
        <v>96.614999999999995</v>
      </c>
      <c r="O93">
        <v>51.875999999999998</v>
      </c>
      <c r="P93">
        <v>44.600999999999999</v>
      </c>
      <c r="Q93">
        <v>28.503</v>
      </c>
      <c r="W93">
        <v>89.522999999999996</v>
      </c>
      <c r="X93">
        <v>99.853999999999999</v>
      </c>
    </row>
    <row r="94" spans="1:27" x14ac:dyDescent="0.35">
      <c r="A94">
        <v>63.487000000000002</v>
      </c>
      <c r="B94">
        <v>83.548000000000002</v>
      </c>
      <c r="C94">
        <v>69.061999999999998</v>
      </c>
      <c r="H94">
        <v>81.096999999999994</v>
      </c>
      <c r="I94">
        <v>108</v>
      </c>
      <c r="J94">
        <v>70.671999999999997</v>
      </c>
      <c r="O94">
        <v>55.746000000000002</v>
      </c>
      <c r="P94">
        <v>38.593000000000004</v>
      </c>
      <c r="Q94">
        <v>34.432000000000002</v>
      </c>
      <c r="W94">
        <v>97.117000000000004</v>
      </c>
      <c r="X94">
        <v>94.111000000000004</v>
      </c>
    </row>
    <row r="95" spans="1:27" x14ac:dyDescent="0.35">
      <c r="A95">
        <v>76.772000000000006</v>
      </c>
      <c r="B95">
        <v>53.607999999999997</v>
      </c>
      <c r="C95">
        <v>66.563000000000002</v>
      </c>
      <c r="H95">
        <v>72.876000000000005</v>
      </c>
      <c r="I95">
        <v>126.833</v>
      </c>
      <c r="J95">
        <v>93.03</v>
      </c>
      <c r="O95">
        <v>42.326000000000001</v>
      </c>
      <c r="Q95">
        <v>28.616</v>
      </c>
      <c r="W95">
        <v>101.11199999999999</v>
      </c>
      <c r="X95">
        <v>96.668999999999997</v>
      </c>
    </row>
    <row r="96" spans="1:27" x14ac:dyDescent="0.35">
      <c r="A96">
        <v>89.215999999999994</v>
      </c>
      <c r="B96">
        <v>63.305</v>
      </c>
      <c r="C96">
        <v>49.462000000000003</v>
      </c>
      <c r="H96">
        <v>71.388000000000005</v>
      </c>
      <c r="I96">
        <v>106.148</v>
      </c>
      <c r="J96">
        <v>65.091999999999999</v>
      </c>
      <c r="O96">
        <v>38.651000000000003</v>
      </c>
      <c r="Q96">
        <v>33.637</v>
      </c>
    </row>
    <row r="97" spans="1:27" x14ac:dyDescent="0.35">
      <c r="A97">
        <v>64.558999999999997</v>
      </c>
      <c r="B97">
        <v>57.71</v>
      </c>
      <c r="C97">
        <v>55.497</v>
      </c>
      <c r="H97">
        <v>72.043000000000006</v>
      </c>
      <c r="I97">
        <v>119.875</v>
      </c>
      <c r="J97">
        <v>60.417999999999999</v>
      </c>
      <c r="O97">
        <v>43.716000000000001</v>
      </c>
      <c r="Q97">
        <v>49.686</v>
      </c>
    </row>
    <row r="98" spans="1:27" x14ac:dyDescent="0.35">
      <c r="A98">
        <v>89.728999999999999</v>
      </c>
      <c r="B98">
        <v>57.442</v>
      </c>
      <c r="C98">
        <v>69.885999999999996</v>
      </c>
      <c r="H98">
        <v>78.835999999999999</v>
      </c>
      <c r="I98">
        <v>120.777</v>
      </c>
      <c r="J98">
        <v>79.507000000000005</v>
      </c>
      <c r="O98">
        <v>44.594999999999999</v>
      </c>
      <c r="Q98">
        <v>35.695</v>
      </c>
    </row>
    <row r="99" spans="1:27" x14ac:dyDescent="0.35">
      <c r="A99">
        <v>67.656000000000006</v>
      </c>
      <c r="B99">
        <v>59.22</v>
      </c>
      <c r="C99">
        <v>62.9</v>
      </c>
      <c r="H99">
        <v>67.841999999999999</v>
      </c>
      <c r="I99">
        <v>113.199</v>
      </c>
      <c r="J99">
        <v>78.332999999999998</v>
      </c>
      <c r="O99">
        <v>44.500999999999998</v>
      </c>
      <c r="Q99">
        <v>33.311</v>
      </c>
    </row>
    <row r="100" spans="1:27" x14ac:dyDescent="0.35">
      <c r="A100">
        <v>55.749000000000002</v>
      </c>
      <c r="B100">
        <v>43.594999999999999</v>
      </c>
      <c r="C100">
        <v>56.023000000000003</v>
      </c>
      <c r="H100">
        <v>80.218999999999994</v>
      </c>
      <c r="I100">
        <v>93.503</v>
      </c>
      <c r="J100">
        <v>111.78400000000001</v>
      </c>
    </row>
    <row r="101" spans="1:27" x14ac:dyDescent="0.35">
      <c r="A101">
        <v>73.843000000000004</v>
      </c>
      <c r="B101">
        <v>75.805000000000007</v>
      </c>
      <c r="C101">
        <v>47.764000000000003</v>
      </c>
      <c r="H101">
        <v>75.918000000000006</v>
      </c>
      <c r="I101">
        <v>105.504</v>
      </c>
      <c r="J101">
        <v>66.194999999999993</v>
      </c>
    </row>
    <row r="102" spans="1:27" x14ac:dyDescent="0.35">
      <c r="A102">
        <v>51.981000000000002</v>
      </c>
      <c r="B102">
        <v>49.183</v>
      </c>
      <c r="C102">
        <v>41.247</v>
      </c>
      <c r="H102">
        <v>71.453999999999994</v>
      </c>
      <c r="I102">
        <v>121.80500000000001</v>
      </c>
      <c r="J102">
        <v>71.861999999999995</v>
      </c>
    </row>
    <row r="103" spans="1:27" x14ac:dyDescent="0.35">
      <c r="A103">
        <v>56.093000000000004</v>
      </c>
      <c r="B103">
        <v>43.262</v>
      </c>
      <c r="C103">
        <v>46.41</v>
      </c>
      <c r="H103">
        <v>80.53</v>
      </c>
      <c r="I103">
        <v>111.009</v>
      </c>
      <c r="J103">
        <v>77.838999999999999</v>
      </c>
    </row>
    <row r="104" spans="1:27" x14ac:dyDescent="0.35">
      <c r="A104">
        <v>54.061</v>
      </c>
      <c r="B104">
        <v>43.006999999999998</v>
      </c>
      <c r="C104">
        <v>56.720999999999997</v>
      </c>
      <c r="H104">
        <v>76.87</v>
      </c>
      <c r="I104">
        <v>102.224</v>
      </c>
      <c r="J104">
        <v>70.072000000000003</v>
      </c>
    </row>
    <row r="109" spans="1:27" x14ac:dyDescent="0.35">
      <c r="D109" s="4">
        <f>AVERAGE(D85:D89)</f>
        <v>19.996199999999998</v>
      </c>
      <c r="E109" s="4">
        <f>AVERAGE(E85:E89)</f>
        <v>20.6586</v>
      </c>
      <c r="F109" s="4">
        <f>AVERAGE(F85:F89)</f>
        <v>20.537799999999997</v>
      </c>
      <c r="K109" s="4">
        <f>AVERAGE(K85:K89)</f>
        <v>22.660800000000002</v>
      </c>
      <c r="L109" s="4">
        <f>AVERAGE(L85:L89)</f>
        <v>22.373000000000001</v>
      </c>
      <c r="M109" s="4">
        <f>AVERAGE(M85:M89)</f>
        <v>29.058</v>
      </c>
      <c r="R109" s="4">
        <f>AVERAGE(R85:R89)</f>
        <v>18.332799999999999</v>
      </c>
      <c r="S109" s="4">
        <f>AVERAGE(S85:S89)</f>
        <v>17.883800000000001</v>
      </c>
      <c r="T109" s="4">
        <f>AVERAGE(T85:T89)</f>
        <v>18.379399999999997</v>
      </c>
      <c r="Y109" s="4">
        <f>AVERAGE(Y85:Y89)</f>
        <v>22.558</v>
      </c>
      <c r="Z109" s="4">
        <f>AVERAGE(Z85:Z89)</f>
        <v>22.235000000000003</v>
      </c>
      <c r="AA109" s="4">
        <f>AVERAGE(AA85:AA89)</f>
        <v>27.229399999999998</v>
      </c>
    </row>
    <row r="110" spans="1:27" x14ac:dyDescent="0.35">
      <c r="A110">
        <f>AVERAGE(A85:A109)</f>
        <v>71.0017</v>
      </c>
      <c r="B110">
        <f t="shared" ref="B110" si="11">AVERAGE(B85:B109)</f>
        <v>59.789750000000005</v>
      </c>
      <c r="C110">
        <f t="shared" ref="C110" si="12">AVERAGE(C85:C109)</f>
        <v>61.039949999999997</v>
      </c>
      <c r="E110" t="s">
        <v>24</v>
      </c>
      <c r="H110">
        <f>AVERAGE(H85:H109)</f>
        <v>76.48044999999999</v>
      </c>
      <c r="I110">
        <f t="shared" ref="I110" si="13">AVERAGE(I85:I109)</f>
        <v>116.86494999999999</v>
      </c>
      <c r="J110">
        <f t="shared" ref="J110" si="14">AVERAGE(J85:J109)</f>
        <v>76.815150000000017</v>
      </c>
      <c r="L110" t="s">
        <v>24</v>
      </c>
      <c r="O110">
        <f>AVERAGE(O85:O109)</f>
        <v>51.772266666666674</v>
      </c>
      <c r="P110">
        <f t="shared" ref="P110" si="15">AVERAGE(P85:P109)</f>
        <v>47.196200000000005</v>
      </c>
      <c r="Q110">
        <f t="shared" ref="Q110" si="16">AVERAGE(Q85:Q109)</f>
        <v>36.750733333333329</v>
      </c>
      <c r="S110" t="s">
        <v>24</v>
      </c>
      <c r="V110">
        <f>AVERAGE(V85:V109)</f>
        <v>67.718285714285713</v>
      </c>
      <c r="W110">
        <f t="shared" ref="W110" si="17">AVERAGE(W85:W109)</f>
        <v>91.399909090909077</v>
      </c>
      <c r="X110">
        <f t="shared" ref="X110" si="18">AVERAGE(X85:X109)</f>
        <v>89.625727272727261</v>
      </c>
      <c r="Z110" t="s">
        <v>24</v>
      </c>
    </row>
    <row r="111" spans="1:27" x14ac:dyDescent="0.35">
      <c r="A111" s="5">
        <f>A110-D109</f>
        <v>51.005499999999998</v>
      </c>
      <c r="B111" s="5">
        <f>B110-E109</f>
        <v>39.131150000000005</v>
      </c>
      <c r="C111" s="5">
        <f>C110-F109</f>
        <v>40.50215</v>
      </c>
      <c r="E111" t="s">
        <v>25</v>
      </c>
      <c r="H111" s="5">
        <f>H110-K109</f>
        <v>53.819649999999989</v>
      </c>
      <c r="I111" s="5">
        <f>I110-L109</f>
        <v>94.491949999999989</v>
      </c>
      <c r="J111" s="5">
        <f>J110-M109</f>
        <v>47.757150000000017</v>
      </c>
      <c r="L111" t="s">
        <v>25</v>
      </c>
      <c r="O111" s="5">
        <f>O110-R109</f>
        <v>33.439466666666675</v>
      </c>
      <c r="P111" s="5">
        <f>P110-S109</f>
        <v>29.312400000000004</v>
      </c>
      <c r="Q111" s="5">
        <f>Q110-T109</f>
        <v>18.371333333333332</v>
      </c>
      <c r="S111" t="s">
        <v>25</v>
      </c>
      <c r="V111" s="5">
        <f>V110-Y109</f>
        <v>45.160285714285713</v>
      </c>
      <c r="W111" s="5">
        <f>W110-Z109</f>
        <v>69.164909090909077</v>
      </c>
      <c r="X111" s="5">
        <f>X110-AA109</f>
        <v>62.396327272727262</v>
      </c>
      <c r="Z111" t="s">
        <v>25</v>
      </c>
    </row>
    <row r="113" spans="1:27" x14ac:dyDescent="0.35">
      <c r="B113" t="s">
        <v>26</v>
      </c>
      <c r="C113" s="6">
        <f>AVERAGE(A111:C111)</f>
        <v>43.546266666666668</v>
      </c>
      <c r="I113" t="s">
        <v>26</v>
      </c>
      <c r="J113" s="6">
        <f>AVERAGE(H111:J111)</f>
        <v>65.356250000000003</v>
      </c>
      <c r="P113" t="s">
        <v>26</v>
      </c>
      <c r="Q113" s="6">
        <f>AVERAGE(O111:Q111)</f>
        <v>27.041066666666669</v>
      </c>
      <c r="W113" t="s">
        <v>26</v>
      </c>
      <c r="X113" s="6">
        <f>AVERAGE(V111:X111)</f>
        <v>58.907174025974022</v>
      </c>
    </row>
    <row r="121" spans="1:27" x14ac:dyDescent="0.35">
      <c r="A121" t="s">
        <v>4</v>
      </c>
      <c r="B121" t="s">
        <v>9</v>
      </c>
      <c r="H121" t="s">
        <v>9</v>
      </c>
      <c r="O121" t="s">
        <v>9</v>
      </c>
      <c r="V121" t="s">
        <v>10</v>
      </c>
    </row>
    <row r="122" spans="1:27" x14ac:dyDescent="0.35">
      <c r="A122" s="3" t="s">
        <v>12</v>
      </c>
      <c r="B122" t="s">
        <v>7</v>
      </c>
      <c r="D122">
        <v>174.55600000000001</v>
      </c>
      <c r="I122" t="s">
        <v>8</v>
      </c>
      <c r="J122">
        <v>221.846</v>
      </c>
      <c r="P122" t="s">
        <v>8</v>
      </c>
      <c r="Q122">
        <v>196.81</v>
      </c>
      <c r="W122" t="s">
        <v>8</v>
      </c>
      <c r="X122">
        <v>198.66499999999999</v>
      </c>
    </row>
    <row r="123" spans="1:27" x14ac:dyDescent="0.35">
      <c r="A123" t="s">
        <v>0</v>
      </c>
      <c r="H123" t="s">
        <v>1</v>
      </c>
      <c r="O123" t="s">
        <v>2</v>
      </c>
      <c r="V123" t="s">
        <v>3</v>
      </c>
    </row>
    <row r="124" spans="1:27" x14ac:dyDescent="0.35">
      <c r="A124">
        <v>1</v>
      </c>
      <c r="B124">
        <v>2</v>
      </c>
      <c r="C124">
        <v>3</v>
      </c>
      <c r="E124" t="s">
        <v>5</v>
      </c>
      <c r="H124">
        <v>1</v>
      </c>
      <c r="I124">
        <v>2</v>
      </c>
      <c r="J124">
        <v>3</v>
      </c>
      <c r="L124" t="s">
        <v>5</v>
      </c>
      <c r="O124">
        <v>1</v>
      </c>
      <c r="P124">
        <v>2</v>
      </c>
      <c r="Q124">
        <v>3</v>
      </c>
      <c r="S124" t="s">
        <v>5</v>
      </c>
      <c r="V124">
        <v>1</v>
      </c>
      <c r="W124">
        <v>2</v>
      </c>
      <c r="X124">
        <v>3</v>
      </c>
      <c r="Z124" t="s">
        <v>5</v>
      </c>
    </row>
    <row r="125" spans="1:27" x14ac:dyDescent="0.35">
      <c r="A125">
        <v>23.155000000000001</v>
      </c>
      <c r="B125">
        <v>24.152999999999999</v>
      </c>
      <c r="C125">
        <v>18.3</v>
      </c>
      <c r="D125" s="1">
        <v>21.242000000000001</v>
      </c>
      <c r="E125" s="1">
        <v>21.413</v>
      </c>
      <c r="F125" s="1">
        <v>16.96</v>
      </c>
      <c r="H125">
        <v>17.373999999999999</v>
      </c>
      <c r="I125">
        <v>21.773</v>
      </c>
      <c r="J125">
        <v>21.023</v>
      </c>
      <c r="K125" s="1">
        <v>15.365</v>
      </c>
      <c r="L125" s="1">
        <v>17.358000000000001</v>
      </c>
      <c r="M125" s="1">
        <v>14.307</v>
      </c>
      <c r="O125">
        <v>19.283999999999999</v>
      </c>
      <c r="P125">
        <v>21.677</v>
      </c>
      <c r="Q125">
        <v>20.29</v>
      </c>
      <c r="R125" s="1">
        <v>19.459</v>
      </c>
      <c r="S125" s="1">
        <v>20.29</v>
      </c>
      <c r="T125" s="1">
        <v>19.010999999999999</v>
      </c>
      <c r="V125">
        <v>18.658999999999999</v>
      </c>
      <c r="W125">
        <v>14.176</v>
      </c>
      <c r="X125">
        <v>20.873000000000001</v>
      </c>
      <c r="Y125">
        <v>15.167</v>
      </c>
      <c r="Z125">
        <v>14.42</v>
      </c>
      <c r="AA125">
        <v>15.2</v>
      </c>
    </row>
    <row r="126" spans="1:27" x14ac:dyDescent="0.35">
      <c r="A126">
        <v>22.59</v>
      </c>
      <c r="B126">
        <v>22.483000000000001</v>
      </c>
      <c r="C126">
        <v>19</v>
      </c>
      <c r="D126" s="1">
        <v>21.123999999999999</v>
      </c>
      <c r="E126" s="1">
        <v>21.821000000000002</v>
      </c>
      <c r="F126" s="1">
        <v>16.521999999999998</v>
      </c>
      <c r="H126">
        <v>18.571000000000002</v>
      </c>
      <c r="I126">
        <v>20.841999999999999</v>
      </c>
      <c r="J126">
        <v>19.372</v>
      </c>
      <c r="K126" s="1">
        <v>15.670999999999999</v>
      </c>
      <c r="L126" s="1">
        <v>20.376999999999999</v>
      </c>
      <c r="M126" s="1">
        <v>15.814</v>
      </c>
      <c r="O126">
        <v>20.143000000000001</v>
      </c>
      <c r="P126">
        <v>21.233000000000001</v>
      </c>
      <c r="Q126">
        <v>21.984000000000002</v>
      </c>
      <c r="R126" s="1">
        <v>18.71</v>
      </c>
      <c r="S126" s="1">
        <v>21.984000000000002</v>
      </c>
      <c r="T126" s="1">
        <v>21.991</v>
      </c>
      <c r="V126">
        <v>17.134</v>
      </c>
      <c r="W126">
        <v>14.968</v>
      </c>
      <c r="X126">
        <v>20.274000000000001</v>
      </c>
      <c r="Y126">
        <v>14.425000000000001</v>
      </c>
      <c r="Z126">
        <v>14.212</v>
      </c>
      <c r="AA126">
        <v>16.140999999999998</v>
      </c>
    </row>
    <row r="127" spans="1:27" x14ac:dyDescent="0.35">
      <c r="A127">
        <v>23.109000000000002</v>
      </c>
      <c r="B127">
        <v>22.789000000000001</v>
      </c>
      <c r="C127">
        <v>19.004999999999999</v>
      </c>
      <c r="D127" s="1">
        <v>20.303999999999998</v>
      </c>
      <c r="E127" s="1">
        <v>21.38</v>
      </c>
      <c r="F127" s="1">
        <v>16.760999999999999</v>
      </c>
      <c r="H127">
        <v>19.350999999999999</v>
      </c>
      <c r="I127">
        <v>21.501000000000001</v>
      </c>
      <c r="J127">
        <v>19.937000000000001</v>
      </c>
      <c r="K127" s="1">
        <v>18.247</v>
      </c>
      <c r="L127" s="1">
        <v>18.91</v>
      </c>
      <c r="M127" s="1">
        <v>16.771000000000001</v>
      </c>
      <c r="O127">
        <v>18.13</v>
      </c>
      <c r="P127">
        <v>22.385000000000002</v>
      </c>
      <c r="Q127">
        <v>20.202999999999999</v>
      </c>
      <c r="R127" s="1">
        <v>17.253</v>
      </c>
      <c r="S127" s="1">
        <v>20.202999999999999</v>
      </c>
      <c r="T127" s="1">
        <v>19.41</v>
      </c>
      <c r="V127">
        <v>15.802</v>
      </c>
      <c r="W127">
        <v>15.041</v>
      </c>
      <c r="X127">
        <v>20.6</v>
      </c>
      <c r="Y127">
        <v>14.375999999999999</v>
      </c>
      <c r="Z127">
        <v>15.327999999999999</v>
      </c>
      <c r="AA127">
        <v>15.662000000000001</v>
      </c>
    </row>
    <row r="128" spans="1:27" x14ac:dyDescent="0.35">
      <c r="A128">
        <v>21.477</v>
      </c>
      <c r="B128">
        <v>23.242000000000001</v>
      </c>
      <c r="C128">
        <v>17.89</v>
      </c>
      <c r="D128" s="1">
        <v>20.864999999999998</v>
      </c>
      <c r="E128" s="1">
        <v>20.582000000000001</v>
      </c>
      <c r="F128" s="1">
        <v>16.428999999999998</v>
      </c>
      <c r="H128">
        <v>17.984999999999999</v>
      </c>
      <c r="I128">
        <v>22.030999999999999</v>
      </c>
      <c r="J128">
        <v>19.902000000000001</v>
      </c>
      <c r="K128" s="1">
        <v>17.710999999999999</v>
      </c>
      <c r="L128" s="1">
        <v>17.858000000000001</v>
      </c>
      <c r="M128" s="1">
        <v>17.021000000000001</v>
      </c>
      <c r="O128">
        <v>20.164000000000001</v>
      </c>
      <c r="P128">
        <v>19.765999999999998</v>
      </c>
      <c r="Q128">
        <v>19.606999999999999</v>
      </c>
      <c r="R128" s="1">
        <v>19.283999999999999</v>
      </c>
      <c r="S128" s="1">
        <v>19.606999999999999</v>
      </c>
      <c r="T128" s="1">
        <v>19.233000000000001</v>
      </c>
      <c r="V128">
        <v>16.47</v>
      </c>
      <c r="W128">
        <v>14.228</v>
      </c>
      <c r="X128">
        <v>20.475000000000001</v>
      </c>
      <c r="Y128">
        <v>14.798999999999999</v>
      </c>
      <c r="Z128">
        <v>15.085000000000001</v>
      </c>
      <c r="AA128">
        <v>15.646000000000001</v>
      </c>
    </row>
    <row r="129" spans="1:27" x14ac:dyDescent="0.35">
      <c r="A129">
        <v>24.120999999999999</v>
      </c>
      <c r="B129">
        <v>23.434000000000001</v>
      </c>
      <c r="C129">
        <v>18.7</v>
      </c>
      <c r="D129" s="1">
        <v>21.08</v>
      </c>
      <c r="E129" s="1"/>
      <c r="F129" s="1">
        <v>17.096</v>
      </c>
      <c r="H129">
        <v>19.170999999999999</v>
      </c>
      <c r="I129">
        <v>19.998000000000001</v>
      </c>
      <c r="J129">
        <v>20.864999999999998</v>
      </c>
      <c r="K129" s="1">
        <v>17.917999999999999</v>
      </c>
      <c r="L129" s="1">
        <v>16.242999999999999</v>
      </c>
      <c r="M129" s="1">
        <v>17.041</v>
      </c>
      <c r="O129">
        <v>21.292000000000002</v>
      </c>
      <c r="P129">
        <v>22.847999999999999</v>
      </c>
      <c r="Q129">
        <v>19.463999999999999</v>
      </c>
      <c r="R129" s="1">
        <v>19.204000000000001</v>
      </c>
      <c r="S129" s="1">
        <v>19.463999999999999</v>
      </c>
      <c r="T129" s="1">
        <v>20.138000000000002</v>
      </c>
      <c r="V129">
        <v>15.675000000000001</v>
      </c>
      <c r="W129">
        <v>14.483000000000001</v>
      </c>
      <c r="X129">
        <v>20.914999999999999</v>
      </c>
      <c r="Y129">
        <v>14.164999999999999</v>
      </c>
      <c r="Z129">
        <v>15.23</v>
      </c>
      <c r="AA129">
        <v>16.119</v>
      </c>
    </row>
    <row r="130" spans="1:27" x14ac:dyDescent="0.35">
      <c r="A130">
        <v>23.594000000000001</v>
      </c>
      <c r="B130">
        <v>23.376999999999999</v>
      </c>
      <c r="C130">
        <v>19.32</v>
      </c>
      <c r="H130">
        <v>20.254000000000001</v>
      </c>
      <c r="I130">
        <v>20.468</v>
      </c>
      <c r="J130">
        <v>18.998999999999999</v>
      </c>
      <c r="K130" s="1">
        <v>15.741</v>
      </c>
      <c r="L130" s="1"/>
      <c r="M130" s="1"/>
      <c r="O130">
        <v>19.672999999999998</v>
      </c>
      <c r="P130">
        <v>21.388999999999999</v>
      </c>
      <c r="Q130">
        <v>22.951000000000001</v>
      </c>
      <c r="V130">
        <v>14.81</v>
      </c>
      <c r="W130">
        <v>16.117999999999999</v>
      </c>
      <c r="X130">
        <v>17.491</v>
      </c>
    </row>
    <row r="131" spans="1:27" x14ac:dyDescent="0.35">
      <c r="A131">
        <v>22.664999999999999</v>
      </c>
      <c r="B131">
        <v>24.599</v>
      </c>
      <c r="C131">
        <v>18.431999999999999</v>
      </c>
      <c r="H131">
        <v>18.806999999999999</v>
      </c>
      <c r="I131">
        <v>21.122</v>
      </c>
      <c r="J131">
        <v>18.581</v>
      </c>
      <c r="M131" s="2"/>
      <c r="O131">
        <v>19.260000000000002</v>
      </c>
      <c r="P131">
        <v>20.582999999999998</v>
      </c>
      <c r="Q131">
        <v>21.640999999999998</v>
      </c>
      <c r="S131" s="2"/>
      <c r="V131">
        <v>16.748000000000001</v>
      </c>
      <c r="W131">
        <v>13.789</v>
      </c>
      <c r="X131">
        <v>21.681000000000001</v>
      </c>
    </row>
    <row r="132" spans="1:27" x14ac:dyDescent="0.35">
      <c r="A132">
        <v>24.841999999999999</v>
      </c>
      <c r="B132">
        <v>23.065000000000001</v>
      </c>
      <c r="C132">
        <v>18.853000000000002</v>
      </c>
      <c r="H132">
        <v>18.260999999999999</v>
      </c>
      <c r="I132">
        <v>23.271999999999998</v>
      </c>
      <c r="J132">
        <v>18.532</v>
      </c>
      <c r="O132">
        <v>18.158999999999999</v>
      </c>
      <c r="P132">
        <v>20.998000000000001</v>
      </c>
      <c r="Q132">
        <v>22.823</v>
      </c>
      <c r="V132">
        <v>15.926</v>
      </c>
      <c r="W132">
        <v>15.89</v>
      </c>
      <c r="X132">
        <v>20.478000000000002</v>
      </c>
    </row>
    <row r="133" spans="1:27" x14ac:dyDescent="0.35">
      <c r="A133">
        <v>23.276</v>
      </c>
      <c r="B133">
        <v>22.788</v>
      </c>
      <c r="C133">
        <v>19.544</v>
      </c>
      <c r="H133">
        <v>19.004999999999999</v>
      </c>
      <c r="I133">
        <v>20.28</v>
      </c>
      <c r="J133">
        <v>20.036000000000001</v>
      </c>
      <c r="O133">
        <v>19.795000000000002</v>
      </c>
      <c r="P133">
        <v>19.981000000000002</v>
      </c>
      <c r="Q133">
        <v>22.390999999999998</v>
      </c>
      <c r="V133">
        <v>16.196999999999999</v>
      </c>
      <c r="W133">
        <v>14.606</v>
      </c>
      <c r="X133">
        <v>19.893000000000001</v>
      </c>
    </row>
    <row r="134" spans="1:27" x14ac:dyDescent="0.35">
      <c r="A134">
        <v>25.114000000000001</v>
      </c>
      <c r="B134">
        <v>23.707999999999998</v>
      </c>
      <c r="C134">
        <v>17.007999999999999</v>
      </c>
      <c r="H134">
        <v>18.821999999999999</v>
      </c>
      <c r="I134">
        <v>20.9</v>
      </c>
      <c r="J134">
        <v>19.791</v>
      </c>
      <c r="O134">
        <v>19.265999999999998</v>
      </c>
      <c r="P134">
        <v>20.266999999999999</v>
      </c>
      <c r="Q134">
        <v>19.806000000000001</v>
      </c>
      <c r="V134">
        <v>15.622</v>
      </c>
      <c r="W134">
        <v>17.832000000000001</v>
      </c>
      <c r="X134">
        <v>22.693000000000001</v>
      </c>
    </row>
    <row r="135" spans="1:27" x14ac:dyDescent="0.35">
      <c r="A135">
        <v>23.364999999999998</v>
      </c>
      <c r="B135">
        <v>26.811</v>
      </c>
      <c r="C135">
        <v>17.843</v>
      </c>
      <c r="H135">
        <v>17.358000000000001</v>
      </c>
      <c r="I135">
        <v>21.934999999999999</v>
      </c>
      <c r="J135">
        <v>21.818999999999999</v>
      </c>
      <c r="O135">
        <v>20.332000000000001</v>
      </c>
      <c r="P135">
        <v>21.774000000000001</v>
      </c>
      <c r="Q135">
        <v>22.686</v>
      </c>
      <c r="V135">
        <v>18.472999999999999</v>
      </c>
      <c r="W135">
        <v>13.125999999999999</v>
      </c>
      <c r="X135">
        <v>21.593</v>
      </c>
    </row>
    <row r="136" spans="1:27" x14ac:dyDescent="0.35">
      <c r="A136">
        <v>23.056000000000001</v>
      </c>
      <c r="B136">
        <v>22.975000000000001</v>
      </c>
      <c r="C136">
        <v>18.533000000000001</v>
      </c>
      <c r="H136">
        <v>17.994</v>
      </c>
      <c r="I136">
        <v>21.640999999999998</v>
      </c>
      <c r="O136">
        <v>18.757000000000001</v>
      </c>
      <c r="P136">
        <v>25.196000000000002</v>
      </c>
      <c r="Q136">
        <v>22.231000000000002</v>
      </c>
      <c r="V136">
        <v>17.805</v>
      </c>
      <c r="X136">
        <v>19.207000000000001</v>
      </c>
    </row>
    <row r="137" spans="1:27" x14ac:dyDescent="0.35">
      <c r="A137">
        <v>21.501999999999999</v>
      </c>
      <c r="B137">
        <v>22.946999999999999</v>
      </c>
      <c r="C137">
        <v>18.721</v>
      </c>
      <c r="H137">
        <v>17.234000000000002</v>
      </c>
      <c r="I137">
        <v>21.302</v>
      </c>
      <c r="O137">
        <v>18.309000000000001</v>
      </c>
      <c r="P137">
        <v>20.971</v>
      </c>
      <c r="Q137">
        <v>21.443000000000001</v>
      </c>
      <c r="V137">
        <v>18.016999999999999</v>
      </c>
    </row>
    <row r="138" spans="1:27" x14ac:dyDescent="0.35">
      <c r="A138">
        <v>23.533999999999999</v>
      </c>
      <c r="B138">
        <v>22.305</v>
      </c>
      <c r="C138">
        <v>18.533000000000001</v>
      </c>
      <c r="H138">
        <v>18.687999999999999</v>
      </c>
      <c r="I138">
        <v>23.315999999999999</v>
      </c>
      <c r="O138">
        <v>17.457999999999998</v>
      </c>
      <c r="P138">
        <v>24.65</v>
      </c>
      <c r="Q138">
        <v>21.649000000000001</v>
      </c>
    </row>
    <row r="139" spans="1:27" x14ac:dyDescent="0.35">
      <c r="A139">
        <v>22.247</v>
      </c>
      <c r="B139">
        <v>24.603000000000002</v>
      </c>
      <c r="C139">
        <v>17.38</v>
      </c>
      <c r="H139">
        <v>17.440000000000001</v>
      </c>
      <c r="I139">
        <v>22.46</v>
      </c>
      <c r="O139">
        <v>18.518999999999998</v>
      </c>
      <c r="P139">
        <v>21.538</v>
      </c>
      <c r="Q139">
        <v>22.998999999999999</v>
      </c>
    </row>
    <row r="140" spans="1:27" x14ac:dyDescent="0.35">
      <c r="A140">
        <v>22.693000000000001</v>
      </c>
      <c r="B140">
        <v>23.181000000000001</v>
      </c>
      <c r="C140">
        <v>18.100999999999999</v>
      </c>
      <c r="H140">
        <v>17.77</v>
      </c>
      <c r="I140">
        <v>19.594999999999999</v>
      </c>
      <c r="O140">
        <v>18.722000000000001</v>
      </c>
      <c r="P140">
        <v>23.123999999999999</v>
      </c>
      <c r="Q140">
        <v>19.907</v>
      </c>
    </row>
    <row r="141" spans="1:27" x14ac:dyDescent="0.35">
      <c r="A141">
        <v>23.175000000000001</v>
      </c>
      <c r="B141">
        <v>22.841999999999999</v>
      </c>
      <c r="C141">
        <v>18.559000000000001</v>
      </c>
      <c r="H141">
        <v>18.055</v>
      </c>
      <c r="I141">
        <v>23.498000000000001</v>
      </c>
      <c r="O141">
        <v>18.53</v>
      </c>
      <c r="P141">
        <v>20.216999999999999</v>
      </c>
      <c r="Q141">
        <v>21.962</v>
      </c>
    </row>
    <row r="142" spans="1:27" x14ac:dyDescent="0.35">
      <c r="A142">
        <v>23.161999999999999</v>
      </c>
      <c r="B142">
        <v>24.283000000000001</v>
      </c>
      <c r="C142">
        <v>18.466000000000001</v>
      </c>
      <c r="H142">
        <v>19.28</v>
      </c>
      <c r="I142">
        <v>20.658999999999999</v>
      </c>
      <c r="O142">
        <v>19.190000000000001</v>
      </c>
      <c r="P142">
        <v>20.774000000000001</v>
      </c>
      <c r="Q142">
        <v>23.273</v>
      </c>
    </row>
    <row r="143" spans="1:27" x14ac:dyDescent="0.35">
      <c r="A143">
        <v>22.376000000000001</v>
      </c>
      <c r="B143">
        <v>22.652999999999999</v>
      </c>
      <c r="C143">
        <v>18.603999999999999</v>
      </c>
      <c r="H143">
        <v>19.745000000000001</v>
      </c>
      <c r="I143">
        <v>20.23</v>
      </c>
      <c r="O143">
        <v>19.21</v>
      </c>
      <c r="P143">
        <v>21.260999999999999</v>
      </c>
      <c r="Q143">
        <v>21.879000000000001</v>
      </c>
    </row>
    <row r="144" spans="1:27" x14ac:dyDescent="0.35">
      <c r="A144">
        <v>23.449000000000002</v>
      </c>
      <c r="B144">
        <v>30.356000000000002</v>
      </c>
      <c r="C144">
        <v>19.103999999999999</v>
      </c>
      <c r="H144">
        <v>22.225000000000001</v>
      </c>
      <c r="I144">
        <v>20.571000000000002</v>
      </c>
      <c r="O144">
        <v>20.012</v>
      </c>
      <c r="P144">
        <v>22.75</v>
      </c>
      <c r="Q144">
        <v>22.591000000000001</v>
      </c>
    </row>
    <row r="145" spans="1:27" x14ac:dyDescent="0.35">
      <c r="I145">
        <v>20.861999999999998</v>
      </c>
      <c r="P145">
        <v>22.914000000000001</v>
      </c>
    </row>
    <row r="149" spans="1:27" x14ac:dyDescent="0.35">
      <c r="D149" s="4">
        <f>AVERAGE(D125:D129)</f>
        <v>20.922999999999998</v>
      </c>
      <c r="E149" s="4">
        <f>AVERAGE(E125:E129)</f>
        <v>21.298999999999999</v>
      </c>
      <c r="F149" s="4">
        <f>AVERAGE(F125:F129)</f>
        <v>16.753599999999999</v>
      </c>
      <c r="K149" s="4">
        <f>AVERAGE(K125:K129)</f>
        <v>16.982400000000002</v>
      </c>
      <c r="L149" s="4">
        <f>AVERAGE(L125:L129)</f>
        <v>18.1492</v>
      </c>
      <c r="M149" s="4">
        <f>AVERAGE(M125:M129)</f>
        <v>16.190800000000003</v>
      </c>
      <c r="R149" s="4">
        <f>AVERAGE(R125:R129)</f>
        <v>18.782</v>
      </c>
      <c r="S149" s="4">
        <f>AVERAGE(S125:S129)</f>
        <v>20.3096</v>
      </c>
      <c r="T149" s="4">
        <f>AVERAGE(T125:T129)</f>
        <v>19.956600000000002</v>
      </c>
      <c r="Y149" s="4">
        <f>AVERAGE(Y125:Y129)</f>
        <v>14.586399999999998</v>
      </c>
      <c r="Z149" s="4">
        <f t="shared" ref="Z149:AA149" si="19">AVERAGE(Z125:Z129)</f>
        <v>14.854999999999999</v>
      </c>
      <c r="AA149" s="4">
        <f t="shared" si="19"/>
        <v>15.7536</v>
      </c>
    </row>
    <row r="150" spans="1:27" x14ac:dyDescent="0.35">
      <c r="A150">
        <f>AVERAGE(A125:A149)</f>
        <v>23.125099999999996</v>
      </c>
      <c r="B150">
        <f t="shared" ref="B150" si="20">AVERAGE(B125:B149)</f>
        <v>23.829700000000003</v>
      </c>
      <c r="C150">
        <f t="shared" ref="C150" si="21">AVERAGE(C125:C149)</f>
        <v>18.494800000000001</v>
      </c>
      <c r="E150" t="s">
        <v>24</v>
      </c>
      <c r="H150">
        <f>AVERAGE(H125:H149)</f>
        <v>18.669499999999999</v>
      </c>
      <c r="I150">
        <f t="shared" ref="I150" si="22">AVERAGE(I125:I149)</f>
        <v>21.345523809523808</v>
      </c>
      <c r="J150">
        <f t="shared" ref="J150" si="23">AVERAGE(J125:J149)</f>
        <v>19.896090909090905</v>
      </c>
      <c r="L150" t="s">
        <v>24</v>
      </c>
      <c r="O150">
        <f>AVERAGE(O125:O149)</f>
        <v>19.210249999999995</v>
      </c>
      <c r="P150">
        <f t="shared" ref="P150" si="24">AVERAGE(P125:P149)</f>
        <v>21.728380952380952</v>
      </c>
      <c r="Q150">
        <f t="shared" ref="Q150" si="25">AVERAGE(Q125:Q149)</f>
        <v>21.589000000000002</v>
      </c>
      <c r="S150" t="s">
        <v>24</v>
      </c>
      <c r="V150">
        <f>AVERAGE(V125:V149)</f>
        <v>16.718307692307693</v>
      </c>
      <c r="W150">
        <f>AVERAGE(W125:W149)</f>
        <v>14.932454545454545</v>
      </c>
      <c r="X150">
        <f>AVERAGE(X125:X149)</f>
        <v>20.514416666666666</v>
      </c>
      <c r="Z150" t="s">
        <v>24</v>
      </c>
    </row>
    <row r="151" spans="1:27" x14ac:dyDescent="0.35">
      <c r="A151" s="5">
        <f>A150-D149</f>
        <v>2.2020999999999979</v>
      </c>
      <c r="B151" s="5">
        <f>B150-E149</f>
        <v>2.5307000000000031</v>
      </c>
      <c r="C151" s="5">
        <f>C150-F149</f>
        <v>1.7412000000000027</v>
      </c>
      <c r="E151" t="s">
        <v>25</v>
      </c>
      <c r="H151" s="5">
        <f>H150-K149</f>
        <v>1.6870999999999974</v>
      </c>
      <c r="I151" s="5">
        <f>I150-L149</f>
        <v>3.1963238095238076</v>
      </c>
      <c r="J151" s="5">
        <f>J150-M149</f>
        <v>3.7052909090909019</v>
      </c>
      <c r="L151" t="s">
        <v>25</v>
      </c>
      <c r="O151" s="5">
        <f>O150-R149</f>
        <v>0.42824999999999491</v>
      </c>
      <c r="P151" s="5">
        <f>P150-S149</f>
        <v>1.4187809523809527</v>
      </c>
      <c r="Q151" s="5">
        <f>Q150-T149</f>
        <v>1.6324000000000005</v>
      </c>
      <c r="S151" t="s">
        <v>25</v>
      </c>
      <c r="V151" s="5">
        <f>V150-Y149</f>
        <v>2.1319076923076956</v>
      </c>
      <c r="W151" s="5">
        <f>W150-Z149</f>
        <v>7.7454545454546775E-2</v>
      </c>
      <c r="X151" s="5">
        <f>X150-AA149</f>
        <v>4.7608166666666651</v>
      </c>
      <c r="Z151" t="s">
        <v>25</v>
      </c>
    </row>
    <row r="153" spans="1:27" x14ac:dyDescent="0.35">
      <c r="B153" t="s">
        <v>26</v>
      </c>
      <c r="C153" s="6">
        <f>AVERAGE(A151:C151)</f>
        <v>2.1580000000000013</v>
      </c>
      <c r="I153" t="s">
        <v>26</v>
      </c>
      <c r="J153" s="6">
        <f>AVERAGE(H151:J151)</f>
        <v>2.8629049062049021</v>
      </c>
      <c r="P153" t="s">
        <v>26</v>
      </c>
      <c r="Q153" s="6">
        <f>AVERAGE(O151:Q151)</f>
        <v>1.159810317460316</v>
      </c>
      <c r="W153" t="s">
        <v>26</v>
      </c>
      <c r="X153" s="6">
        <f>AVERAGE(V151:X151)</f>
        <v>2.323392968142969</v>
      </c>
    </row>
    <row r="161" spans="1:27" x14ac:dyDescent="0.35">
      <c r="A161" t="s">
        <v>4</v>
      </c>
      <c r="B161" t="s">
        <v>9</v>
      </c>
      <c r="H161" t="s">
        <v>9</v>
      </c>
      <c r="J161" t="s">
        <v>15</v>
      </c>
      <c r="K161" s="1" t="s">
        <v>14</v>
      </c>
      <c r="O161" t="s">
        <v>9</v>
      </c>
      <c r="V161" t="s">
        <v>10</v>
      </c>
    </row>
    <row r="162" spans="1:27" x14ac:dyDescent="0.35">
      <c r="A162" s="3" t="s">
        <v>18</v>
      </c>
      <c r="B162" t="s">
        <v>7</v>
      </c>
      <c r="D162">
        <v>174.55600000000001</v>
      </c>
      <c r="J162">
        <v>221.846</v>
      </c>
      <c r="K162" s="1">
        <v>187.07400000000001</v>
      </c>
      <c r="P162" t="s">
        <v>8</v>
      </c>
      <c r="Q162">
        <v>196.81</v>
      </c>
      <c r="W162" t="s">
        <v>8</v>
      </c>
      <c r="X162">
        <v>198.66499999999999</v>
      </c>
    </row>
    <row r="163" spans="1:27" x14ac:dyDescent="0.35">
      <c r="A163" t="s">
        <v>0</v>
      </c>
      <c r="H163" t="s">
        <v>1</v>
      </c>
      <c r="O163" t="s">
        <v>2</v>
      </c>
      <c r="V163" t="s">
        <v>3</v>
      </c>
    </row>
    <row r="164" spans="1:27" x14ac:dyDescent="0.35">
      <c r="A164">
        <v>1</v>
      </c>
      <c r="B164">
        <v>2</v>
      </c>
      <c r="C164">
        <v>3</v>
      </c>
      <c r="E164" t="s">
        <v>5</v>
      </c>
      <c r="H164">
        <v>1</v>
      </c>
      <c r="I164">
        <v>2</v>
      </c>
      <c r="J164">
        <v>3</v>
      </c>
      <c r="L164" t="s">
        <v>5</v>
      </c>
      <c r="O164">
        <v>1</v>
      </c>
      <c r="P164">
        <v>2</v>
      </c>
      <c r="Q164">
        <v>3</v>
      </c>
      <c r="S164" t="s">
        <v>5</v>
      </c>
      <c r="V164">
        <v>1</v>
      </c>
      <c r="W164">
        <v>2</v>
      </c>
      <c r="X164">
        <v>3</v>
      </c>
      <c r="Z164" t="s">
        <v>5</v>
      </c>
    </row>
    <row r="165" spans="1:27" x14ac:dyDescent="0.35">
      <c r="A165">
        <v>96.62</v>
      </c>
      <c r="B165">
        <v>79.242000000000004</v>
      </c>
      <c r="C165">
        <v>54.174999999999997</v>
      </c>
      <c r="D165" s="1">
        <v>18.117999999999999</v>
      </c>
      <c r="E165" s="1">
        <v>18.806000000000001</v>
      </c>
      <c r="F165" s="1">
        <v>17.565999999999999</v>
      </c>
      <c r="H165">
        <v>62.552999999999997</v>
      </c>
      <c r="I165">
        <v>121.157</v>
      </c>
      <c r="J165">
        <v>70.045000000000002</v>
      </c>
      <c r="K165">
        <v>18.559999999999999</v>
      </c>
      <c r="L165">
        <v>22.651</v>
      </c>
      <c r="M165">
        <v>21.126000000000001</v>
      </c>
      <c r="O165">
        <v>76.888000000000005</v>
      </c>
      <c r="P165">
        <v>57.369</v>
      </c>
      <c r="Q165" t="s">
        <v>16</v>
      </c>
      <c r="R165">
        <v>17.564</v>
      </c>
      <c r="S165">
        <v>21.036999999999999</v>
      </c>
      <c r="V165">
        <v>76.195999999999998</v>
      </c>
      <c r="W165">
        <v>80.058000000000007</v>
      </c>
      <c r="X165">
        <v>94.988</v>
      </c>
      <c r="Y165">
        <v>24.802</v>
      </c>
      <c r="Z165">
        <v>19.463000000000001</v>
      </c>
      <c r="AA165">
        <v>21.231000000000002</v>
      </c>
    </row>
    <row r="166" spans="1:27" x14ac:dyDescent="0.35">
      <c r="A166">
        <v>76.072999999999993</v>
      </c>
      <c r="B166">
        <v>71.864999999999995</v>
      </c>
      <c r="C166">
        <v>59.88</v>
      </c>
      <c r="D166" s="1">
        <v>17.908000000000001</v>
      </c>
      <c r="E166" s="1">
        <v>17.126000000000001</v>
      </c>
      <c r="F166" s="1">
        <v>16.873999999999999</v>
      </c>
      <c r="H166">
        <v>67.438000000000002</v>
      </c>
      <c r="I166">
        <v>123.93</v>
      </c>
      <c r="J166">
        <v>70.168999999999997</v>
      </c>
      <c r="K166">
        <v>17.783000000000001</v>
      </c>
      <c r="L166">
        <v>21.815999999999999</v>
      </c>
      <c r="M166">
        <v>21.762</v>
      </c>
      <c r="O166">
        <v>62.283000000000001</v>
      </c>
      <c r="P166">
        <v>41.735999999999997</v>
      </c>
      <c r="R166">
        <v>17.62</v>
      </c>
      <c r="S166">
        <v>22.24</v>
      </c>
      <c r="V166">
        <v>62.539000000000001</v>
      </c>
      <c r="W166">
        <v>66.207999999999998</v>
      </c>
      <c r="X166">
        <v>70.638999999999996</v>
      </c>
      <c r="Y166">
        <v>24.567</v>
      </c>
      <c r="Z166">
        <v>19.849</v>
      </c>
      <c r="AA166">
        <v>23.555</v>
      </c>
    </row>
    <row r="167" spans="1:27" x14ac:dyDescent="0.35">
      <c r="A167">
        <v>80.61</v>
      </c>
      <c r="B167">
        <v>74.179000000000002</v>
      </c>
      <c r="C167">
        <v>52.968000000000004</v>
      </c>
      <c r="D167" s="1">
        <v>15.180999999999999</v>
      </c>
      <c r="E167" s="1">
        <v>18.158000000000001</v>
      </c>
      <c r="F167" s="1">
        <v>17.007999999999999</v>
      </c>
      <c r="H167">
        <v>52.119</v>
      </c>
      <c r="I167">
        <v>126.339</v>
      </c>
      <c r="J167">
        <v>66.753</v>
      </c>
      <c r="K167">
        <v>18.82</v>
      </c>
      <c r="L167">
        <v>23.71</v>
      </c>
      <c r="M167">
        <v>21.192</v>
      </c>
      <c r="O167">
        <v>48.718000000000004</v>
      </c>
      <c r="P167">
        <v>43.052</v>
      </c>
      <c r="Q167" t="s">
        <v>17</v>
      </c>
      <c r="R167">
        <v>17.445</v>
      </c>
      <c r="S167">
        <v>22.946999999999999</v>
      </c>
      <c r="V167">
        <v>68.334000000000003</v>
      </c>
      <c r="W167">
        <v>46.886000000000003</v>
      </c>
      <c r="X167">
        <v>64.069000000000003</v>
      </c>
      <c r="Y167">
        <v>23.785</v>
      </c>
      <c r="Z167">
        <v>22.074000000000002</v>
      </c>
      <c r="AA167">
        <v>21.568999999999999</v>
      </c>
    </row>
    <row r="168" spans="1:27" x14ac:dyDescent="0.35">
      <c r="A168">
        <v>64.826999999999998</v>
      </c>
      <c r="B168">
        <v>67.908000000000001</v>
      </c>
      <c r="C168">
        <v>64.614000000000004</v>
      </c>
      <c r="D168" s="1">
        <v>16.887</v>
      </c>
      <c r="E168" s="1">
        <v>17.190999999999999</v>
      </c>
      <c r="F168" s="1">
        <v>17.042000000000002</v>
      </c>
      <c r="H168">
        <v>64.066000000000003</v>
      </c>
      <c r="I168">
        <v>117.744</v>
      </c>
      <c r="J168">
        <v>66.914000000000001</v>
      </c>
      <c r="K168">
        <v>16.195</v>
      </c>
      <c r="L168">
        <v>22.556999999999999</v>
      </c>
      <c r="M168">
        <v>21.457999999999998</v>
      </c>
      <c r="O168">
        <v>44.482999999999997</v>
      </c>
      <c r="P168">
        <v>52.908999999999999</v>
      </c>
      <c r="R168">
        <v>17.302</v>
      </c>
      <c r="S168">
        <v>24.542999999999999</v>
      </c>
      <c r="V168">
        <v>66.713999999999999</v>
      </c>
      <c r="W168">
        <v>44.494</v>
      </c>
      <c r="X168">
        <v>84.789000000000001</v>
      </c>
      <c r="Y168">
        <v>23.393000000000001</v>
      </c>
      <c r="Z168">
        <v>20.297000000000001</v>
      </c>
      <c r="AA168">
        <v>20.923999999999999</v>
      </c>
    </row>
    <row r="169" spans="1:27" x14ac:dyDescent="0.35">
      <c r="A169">
        <v>85.748999999999995</v>
      </c>
      <c r="B169">
        <v>88.543999999999997</v>
      </c>
      <c r="C169">
        <v>53.993000000000002</v>
      </c>
      <c r="D169" s="1">
        <v>17.393999999999998</v>
      </c>
      <c r="E169" s="1">
        <v>18.425000000000001</v>
      </c>
      <c r="F169" s="1">
        <v>17.344999999999999</v>
      </c>
      <c r="H169">
        <v>65.807000000000002</v>
      </c>
      <c r="I169">
        <v>120.624</v>
      </c>
      <c r="J169">
        <v>78.754999999999995</v>
      </c>
      <c r="K169">
        <v>17.536000000000001</v>
      </c>
      <c r="L169">
        <v>20.068000000000001</v>
      </c>
      <c r="M169">
        <v>22.548999999999999</v>
      </c>
      <c r="O169">
        <v>41.713000000000001</v>
      </c>
      <c r="P169">
        <v>51.552</v>
      </c>
      <c r="R169">
        <v>20.265000000000001</v>
      </c>
      <c r="S169">
        <v>22.06</v>
      </c>
      <c r="V169">
        <v>80.167000000000002</v>
      </c>
      <c r="W169">
        <v>42.930999999999997</v>
      </c>
      <c r="X169">
        <v>80.915999999999997</v>
      </c>
      <c r="Y169">
        <v>24.312000000000001</v>
      </c>
      <c r="Z169">
        <v>20.58</v>
      </c>
      <c r="AA169">
        <v>24.530999999999999</v>
      </c>
    </row>
    <row r="170" spans="1:27" x14ac:dyDescent="0.35">
      <c r="A170">
        <v>62.551000000000002</v>
      </c>
      <c r="B170">
        <v>80.402000000000001</v>
      </c>
      <c r="C170">
        <v>71.122</v>
      </c>
      <c r="D170" s="1"/>
      <c r="E170" s="1"/>
      <c r="F170" s="1"/>
      <c r="H170">
        <v>63.529000000000003</v>
      </c>
      <c r="I170">
        <v>115.917</v>
      </c>
      <c r="J170">
        <v>69.569999999999993</v>
      </c>
      <c r="O170">
        <v>57.529000000000003</v>
      </c>
      <c r="P170">
        <v>45.112000000000002</v>
      </c>
      <c r="V170">
        <v>74.397999999999996</v>
      </c>
      <c r="W170">
        <v>42.752000000000002</v>
      </c>
      <c r="X170">
        <v>86.81</v>
      </c>
    </row>
    <row r="171" spans="1:27" x14ac:dyDescent="0.35">
      <c r="A171">
        <v>72.519000000000005</v>
      </c>
      <c r="B171">
        <v>89.19</v>
      </c>
      <c r="C171">
        <v>62.765999999999998</v>
      </c>
      <c r="H171">
        <v>68.281000000000006</v>
      </c>
      <c r="I171">
        <v>100.937</v>
      </c>
      <c r="J171">
        <v>62.963999999999999</v>
      </c>
      <c r="O171">
        <v>53.853000000000002</v>
      </c>
      <c r="P171">
        <v>51.68</v>
      </c>
      <c r="V171">
        <v>86.174000000000007</v>
      </c>
      <c r="W171">
        <v>44.738</v>
      </c>
      <c r="X171">
        <v>84.625</v>
      </c>
      <c r="Z171" s="2"/>
    </row>
    <row r="172" spans="1:27" x14ac:dyDescent="0.35">
      <c r="A172">
        <v>75.927000000000007</v>
      </c>
      <c r="B172">
        <v>65.320999999999998</v>
      </c>
      <c r="C172">
        <v>70.153999999999996</v>
      </c>
      <c r="H172">
        <v>67.712000000000003</v>
      </c>
      <c r="I172">
        <v>91.944999999999993</v>
      </c>
      <c r="J172">
        <v>59.798000000000002</v>
      </c>
      <c r="O172">
        <v>37.962000000000003</v>
      </c>
      <c r="P172">
        <v>53.316000000000003</v>
      </c>
      <c r="V172">
        <v>79.915000000000006</v>
      </c>
      <c r="W172">
        <v>50.139000000000003</v>
      </c>
      <c r="X172">
        <v>81.555000000000007</v>
      </c>
    </row>
    <row r="173" spans="1:27" x14ac:dyDescent="0.35">
      <c r="A173">
        <v>94.637</v>
      </c>
      <c r="B173">
        <v>72.147000000000006</v>
      </c>
      <c r="C173">
        <v>66.623999999999995</v>
      </c>
      <c r="H173">
        <v>58.999000000000002</v>
      </c>
      <c r="I173">
        <v>98.953999999999994</v>
      </c>
      <c r="J173">
        <v>63.954999999999998</v>
      </c>
      <c r="O173">
        <v>46.548000000000002</v>
      </c>
      <c r="P173">
        <v>55.540999999999997</v>
      </c>
      <c r="V173">
        <v>71.052999999999997</v>
      </c>
      <c r="W173">
        <v>80.391999999999996</v>
      </c>
      <c r="X173">
        <v>94.266999999999996</v>
      </c>
    </row>
    <row r="174" spans="1:27" x14ac:dyDescent="0.35">
      <c r="A174">
        <v>67.266999999999996</v>
      </c>
      <c r="B174">
        <v>64.108999999999995</v>
      </c>
      <c r="C174">
        <v>52.616</v>
      </c>
      <c r="H174">
        <v>66.206999999999994</v>
      </c>
      <c r="I174">
        <v>102.15900000000001</v>
      </c>
      <c r="J174">
        <v>80.674999999999997</v>
      </c>
      <c r="O174">
        <v>47.308999999999997</v>
      </c>
      <c r="P174">
        <v>51.134999999999998</v>
      </c>
      <c r="W174">
        <v>68.352999999999994</v>
      </c>
    </row>
    <row r="175" spans="1:27" x14ac:dyDescent="0.35">
      <c r="A175">
        <v>84.822999999999993</v>
      </c>
      <c r="B175">
        <v>64.858000000000004</v>
      </c>
      <c r="C175">
        <v>57.536999999999999</v>
      </c>
      <c r="H175">
        <v>51.006999999999998</v>
      </c>
      <c r="I175">
        <v>87.021000000000001</v>
      </c>
      <c r="J175">
        <v>74.399000000000001</v>
      </c>
      <c r="O175">
        <v>50.338999999999999</v>
      </c>
      <c r="P175">
        <v>54.119</v>
      </c>
    </row>
    <row r="176" spans="1:27" x14ac:dyDescent="0.35">
      <c r="A176">
        <v>76.111999999999995</v>
      </c>
      <c r="B176">
        <v>57.685000000000002</v>
      </c>
      <c r="C176">
        <v>53.142000000000003</v>
      </c>
      <c r="H176">
        <v>63.567999999999998</v>
      </c>
      <c r="I176">
        <v>93.647999999999996</v>
      </c>
      <c r="J176">
        <v>65.093999999999994</v>
      </c>
      <c r="O176">
        <v>35.499000000000002</v>
      </c>
      <c r="P176">
        <v>54.369</v>
      </c>
      <c r="X176" s="2"/>
      <c r="Y176" s="2"/>
    </row>
    <row r="177" spans="1:27" x14ac:dyDescent="0.35">
      <c r="A177">
        <v>60.158000000000001</v>
      </c>
      <c r="B177">
        <v>69.028000000000006</v>
      </c>
      <c r="C177">
        <v>56.689</v>
      </c>
      <c r="H177">
        <v>70.456999999999994</v>
      </c>
      <c r="I177">
        <v>94.665999999999997</v>
      </c>
      <c r="J177">
        <v>77.763000000000005</v>
      </c>
      <c r="O177">
        <v>48.49</v>
      </c>
      <c r="P177">
        <v>53.927999999999997</v>
      </c>
      <c r="X177" s="2"/>
      <c r="Y177" s="2"/>
    </row>
    <row r="178" spans="1:27" x14ac:dyDescent="0.35">
      <c r="A178">
        <v>84.894000000000005</v>
      </c>
      <c r="B178">
        <v>68.632999999999996</v>
      </c>
      <c r="C178">
        <v>56.527000000000001</v>
      </c>
      <c r="H178">
        <v>57.168999999999997</v>
      </c>
      <c r="I178">
        <v>96.620999999999995</v>
      </c>
      <c r="J178">
        <v>69.082999999999998</v>
      </c>
      <c r="O178">
        <v>38.408000000000001</v>
      </c>
      <c r="P178">
        <v>44.164999999999999</v>
      </c>
      <c r="X178" s="2"/>
      <c r="Y178" s="2"/>
    </row>
    <row r="179" spans="1:27" x14ac:dyDescent="0.35">
      <c r="A179">
        <v>56.41</v>
      </c>
      <c r="B179">
        <v>63.606000000000002</v>
      </c>
      <c r="C179">
        <v>66.792000000000002</v>
      </c>
      <c r="H179">
        <v>71.281000000000006</v>
      </c>
      <c r="I179">
        <v>88.090999999999994</v>
      </c>
      <c r="J179">
        <v>66.296000000000006</v>
      </c>
      <c r="O179">
        <v>37.49</v>
      </c>
      <c r="X179" s="2"/>
      <c r="Y179" s="2"/>
    </row>
    <row r="180" spans="1:27" x14ac:dyDescent="0.35">
      <c r="A180">
        <v>77.400000000000006</v>
      </c>
      <c r="B180">
        <v>83.945999999999998</v>
      </c>
      <c r="C180">
        <v>72.028999999999996</v>
      </c>
      <c r="H180">
        <v>67.358000000000004</v>
      </c>
      <c r="I180">
        <v>120.962</v>
      </c>
      <c r="J180">
        <v>91.483000000000004</v>
      </c>
      <c r="X180" s="2"/>
      <c r="Y180" s="2"/>
    </row>
    <row r="181" spans="1:27" x14ac:dyDescent="0.35">
      <c r="A181">
        <v>70.772999999999996</v>
      </c>
      <c r="B181">
        <v>70.468999999999994</v>
      </c>
      <c r="C181">
        <v>64.691000000000003</v>
      </c>
      <c r="H181">
        <v>74.325999999999993</v>
      </c>
      <c r="I181">
        <v>119.449</v>
      </c>
      <c r="J181">
        <v>64.602000000000004</v>
      </c>
      <c r="X181" s="2"/>
      <c r="Y181" s="2"/>
    </row>
    <row r="182" spans="1:27" x14ac:dyDescent="0.35">
      <c r="A182">
        <v>80.566000000000003</v>
      </c>
      <c r="B182">
        <v>72.635999999999996</v>
      </c>
      <c r="C182">
        <v>65.548000000000002</v>
      </c>
      <c r="H182">
        <v>63.003999999999998</v>
      </c>
      <c r="I182">
        <v>119.355</v>
      </c>
      <c r="J182">
        <v>62.101999999999997</v>
      </c>
      <c r="X182" s="2"/>
      <c r="Y182" s="2"/>
    </row>
    <row r="183" spans="1:27" x14ac:dyDescent="0.35">
      <c r="A183">
        <v>80.271000000000001</v>
      </c>
      <c r="B183">
        <v>79.956000000000003</v>
      </c>
      <c r="C183">
        <v>68.945999999999998</v>
      </c>
      <c r="H183">
        <v>67.063000000000002</v>
      </c>
      <c r="I183">
        <v>98.18</v>
      </c>
      <c r="J183">
        <v>84.18</v>
      </c>
      <c r="X183" s="2"/>
      <c r="Y183" s="2"/>
    </row>
    <row r="184" spans="1:27" x14ac:dyDescent="0.35">
      <c r="A184">
        <v>57.13</v>
      </c>
      <c r="B184">
        <v>88.513000000000005</v>
      </c>
      <c r="C184">
        <v>70.519000000000005</v>
      </c>
      <c r="H184">
        <v>61.863999999999997</v>
      </c>
      <c r="I184">
        <v>89.004000000000005</v>
      </c>
      <c r="J184">
        <v>58.171999999999997</v>
      </c>
      <c r="X184" s="2"/>
      <c r="Y184" s="2"/>
    </row>
    <row r="185" spans="1:27" x14ac:dyDescent="0.35">
      <c r="X185" s="2"/>
      <c r="Y185" s="2"/>
    </row>
    <row r="189" spans="1:27" x14ac:dyDescent="0.35">
      <c r="D189" s="4">
        <f>AVERAGE(D165:D169)</f>
        <v>17.0976</v>
      </c>
      <c r="E189" s="4">
        <f>AVERAGE(E165:E169)</f>
        <v>17.941200000000002</v>
      </c>
      <c r="F189" s="4">
        <f>AVERAGE(F165:F169)</f>
        <v>17.166999999999998</v>
      </c>
      <c r="K189" s="4">
        <f>AVERAGE(K165:K169)</f>
        <v>17.7788</v>
      </c>
      <c r="L189" s="4">
        <f>AVERAGE(L165:L169)</f>
        <v>22.160399999999999</v>
      </c>
      <c r="M189" s="4">
        <f>AVERAGE(M165:M169)</f>
        <v>21.617400000000004</v>
      </c>
      <c r="R189" s="4">
        <f>AVERAGE(R165:R169)</f>
        <v>18.039200000000001</v>
      </c>
      <c r="S189" s="4">
        <f>AVERAGE(S165:S169)</f>
        <v>22.5654</v>
      </c>
      <c r="T189" s="4" t="e">
        <f>AVERAGE(T165:T169)</f>
        <v>#DIV/0!</v>
      </c>
      <c r="Y189" s="4">
        <f>AVERAGE(Y165:Y169)</f>
        <v>24.171799999999998</v>
      </c>
      <c r="Z189" s="4">
        <f>AVERAGE(Z165:Z169)</f>
        <v>20.452599999999997</v>
      </c>
      <c r="AA189" s="4">
        <f>AVERAGE(AA165:AA169)</f>
        <v>22.362000000000002</v>
      </c>
    </row>
    <row r="190" spans="1:27" x14ac:dyDescent="0.35">
      <c r="A190">
        <f>AVERAGE(A165:A189)</f>
        <v>75.265850000000029</v>
      </c>
      <c r="B190">
        <f t="shared" ref="B190" si="26">AVERAGE(B165:B189)</f>
        <v>73.61184999999999</v>
      </c>
      <c r="C190">
        <f t="shared" ref="C190" si="27">AVERAGE(C165:C189)</f>
        <v>62.066600000000008</v>
      </c>
      <c r="E190" t="s">
        <v>24</v>
      </c>
      <c r="H190">
        <f>AVERAGE(H165:H189)</f>
        <v>64.190399999999997</v>
      </c>
      <c r="I190">
        <f t="shared" ref="I190" si="28">AVERAGE(I165:I189)</f>
        <v>106.33515</v>
      </c>
      <c r="J190">
        <f t="shared" ref="J190" si="29">AVERAGE(J165:J189)</f>
        <v>70.138600000000011</v>
      </c>
      <c r="L190" t="s">
        <v>24</v>
      </c>
      <c r="O190">
        <f>AVERAGE(O165:O189)</f>
        <v>48.500800000000005</v>
      </c>
      <c r="P190">
        <f t="shared" ref="P190" si="30">AVERAGE(P165:P189)</f>
        <v>50.713071428571425</v>
      </c>
      <c r="Q190" t="e">
        <f t="shared" ref="Q190" si="31">AVERAGE(Q165:Q189)</f>
        <v>#DIV/0!</v>
      </c>
      <c r="S190" t="s">
        <v>24</v>
      </c>
      <c r="V190">
        <f>AVERAGE(V165:V189)</f>
        <v>73.943333333333328</v>
      </c>
      <c r="W190">
        <f t="shared" ref="W190" si="32">AVERAGE(W165:W189)</f>
        <v>56.695100000000004</v>
      </c>
      <c r="X190">
        <f t="shared" ref="X190" si="33">AVERAGE(X165:X189)</f>
        <v>82.517555555555575</v>
      </c>
      <c r="Z190" t="s">
        <v>24</v>
      </c>
    </row>
    <row r="191" spans="1:27" x14ac:dyDescent="0.35">
      <c r="A191" s="5">
        <f>A190-D189</f>
        <v>58.168250000000029</v>
      </c>
      <c r="B191" s="5">
        <f>B190-E189</f>
        <v>55.670649999999988</v>
      </c>
      <c r="C191" s="5">
        <f>C190-F189</f>
        <v>44.899600000000007</v>
      </c>
      <c r="E191" t="s">
        <v>25</v>
      </c>
      <c r="H191" s="5">
        <f>H190-K189</f>
        <v>46.411599999999993</v>
      </c>
      <c r="I191" s="5">
        <f>I190-L189</f>
        <v>84.174750000000003</v>
      </c>
      <c r="J191" s="5">
        <f>J190-M189</f>
        <v>48.521200000000007</v>
      </c>
      <c r="L191" t="s">
        <v>25</v>
      </c>
      <c r="O191" s="5">
        <f>O190-R189</f>
        <v>30.461600000000004</v>
      </c>
      <c r="P191" s="5">
        <f>P190-S189</f>
        <v>28.147671428571424</v>
      </c>
      <c r="Q191" s="5" t="e">
        <f>Q190-T189</f>
        <v>#DIV/0!</v>
      </c>
      <c r="S191" t="s">
        <v>25</v>
      </c>
      <c r="V191" s="5">
        <f>V190-Y189</f>
        <v>49.771533333333331</v>
      </c>
      <c r="W191" s="5">
        <f>W190-Z189</f>
        <v>36.242500000000007</v>
      </c>
      <c r="X191" s="5">
        <f>X190-AA189</f>
        <v>60.155555555555573</v>
      </c>
      <c r="Z191" t="s">
        <v>25</v>
      </c>
    </row>
    <row r="193" spans="1:27" x14ac:dyDescent="0.35">
      <c r="B193" t="s">
        <v>26</v>
      </c>
      <c r="C193" s="6">
        <f>AVERAGE(A191:C191)</f>
        <v>52.912833333333346</v>
      </c>
      <c r="I193" t="s">
        <v>26</v>
      </c>
      <c r="J193" s="6">
        <f>AVERAGE(H191:J191)</f>
        <v>59.702516666666668</v>
      </c>
      <c r="P193" t="s">
        <v>26</v>
      </c>
      <c r="Q193" s="6">
        <f>AVERAGE(O191:P191)</f>
        <v>29.304635714285716</v>
      </c>
      <c r="W193" t="s">
        <v>26</v>
      </c>
      <c r="X193" s="6">
        <f>AVERAGE(V191:X191)</f>
        <v>48.723196296296301</v>
      </c>
    </row>
    <row r="201" spans="1:27" x14ac:dyDescent="0.35">
      <c r="A201" t="s">
        <v>4</v>
      </c>
      <c r="B201" t="s">
        <v>9</v>
      </c>
      <c r="H201" t="s">
        <v>9</v>
      </c>
      <c r="J201" t="s">
        <v>15</v>
      </c>
      <c r="K201" s="1" t="s">
        <v>14</v>
      </c>
      <c r="O201" t="s">
        <v>9</v>
      </c>
      <c r="V201" t="s">
        <v>10</v>
      </c>
    </row>
    <row r="202" spans="1:27" x14ac:dyDescent="0.35">
      <c r="A202" s="3" t="s">
        <v>13</v>
      </c>
      <c r="B202" t="s">
        <v>7</v>
      </c>
      <c r="D202">
        <v>174.55600000000001</v>
      </c>
      <c r="J202">
        <v>221.846</v>
      </c>
      <c r="K202" s="1">
        <v>187.07400000000001</v>
      </c>
      <c r="P202" t="s">
        <v>8</v>
      </c>
      <c r="Q202">
        <v>196.81</v>
      </c>
      <c r="W202" t="s">
        <v>8</v>
      </c>
      <c r="X202">
        <v>198.66499999999999</v>
      </c>
    </row>
    <row r="203" spans="1:27" x14ac:dyDescent="0.35">
      <c r="A203" t="s">
        <v>0</v>
      </c>
      <c r="H203" t="s">
        <v>1</v>
      </c>
      <c r="O203" t="s">
        <v>2</v>
      </c>
      <c r="V203" t="s">
        <v>3</v>
      </c>
    </row>
    <row r="204" spans="1:27" x14ac:dyDescent="0.35">
      <c r="A204">
        <v>1</v>
      </c>
      <c r="B204">
        <v>2</v>
      </c>
      <c r="C204">
        <v>3</v>
      </c>
      <c r="D204" t="s">
        <v>5</v>
      </c>
      <c r="H204">
        <v>1</v>
      </c>
      <c r="I204">
        <v>2</v>
      </c>
      <c r="J204">
        <v>3</v>
      </c>
      <c r="K204" s="1"/>
      <c r="L204" s="1" t="s">
        <v>5</v>
      </c>
      <c r="M204" s="1"/>
      <c r="O204">
        <v>1</v>
      </c>
      <c r="P204">
        <v>2</v>
      </c>
      <c r="Q204">
        <v>3</v>
      </c>
      <c r="R204" s="1" t="s">
        <v>5</v>
      </c>
      <c r="S204" s="1"/>
      <c r="T204" s="1"/>
      <c r="V204">
        <v>1</v>
      </c>
      <c r="W204">
        <v>2</v>
      </c>
      <c r="X204">
        <v>3</v>
      </c>
      <c r="Y204" s="1"/>
      <c r="Z204" s="1" t="s">
        <v>5</v>
      </c>
      <c r="AA204" s="1"/>
    </row>
    <row r="205" spans="1:27" x14ac:dyDescent="0.35">
      <c r="A205">
        <v>76.165000000000006</v>
      </c>
      <c r="B205">
        <v>74.960999999999999</v>
      </c>
      <c r="C205">
        <v>72.013000000000005</v>
      </c>
      <c r="D205">
        <v>19.298999999999999</v>
      </c>
      <c r="E205">
        <v>17.222999999999999</v>
      </c>
      <c r="F205">
        <v>11.68</v>
      </c>
      <c r="H205">
        <v>66.064999999999998</v>
      </c>
      <c r="I205">
        <v>77.378</v>
      </c>
      <c r="J205">
        <v>63.493000000000002</v>
      </c>
      <c r="K205" s="1">
        <v>23.497</v>
      </c>
      <c r="L205" s="1">
        <v>22.8</v>
      </c>
      <c r="M205" s="1">
        <v>24.393000000000001</v>
      </c>
      <c r="O205">
        <v>36.488</v>
      </c>
      <c r="P205">
        <v>51.35</v>
      </c>
      <c r="Q205">
        <v>43.061</v>
      </c>
      <c r="R205" s="1">
        <v>20.018999999999998</v>
      </c>
      <c r="S205" s="1">
        <v>18.928999999999998</v>
      </c>
      <c r="T205" s="1">
        <v>16.332999999999998</v>
      </c>
      <c r="V205">
        <v>83.927000000000007</v>
      </c>
      <c r="W205">
        <v>83.033000000000001</v>
      </c>
      <c r="X205">
        <v>98.923000000000002</v>
      </c>
      <c r="Y205" s="1">
        <v>23.710999999999999</v>
      </c>
      <c r="Z205" s="1">
        <v>28.715</v>
      </c>
      <c r="AA205" s="1">
        <v>24.765000000000001</v>
      </c>
    </row>
    <row r="206" spans="1:27" x14ac:dyDescent="0.35">
      <c r="A206">
        <v>66.346999999999994</v>
      </c>
      <c r="B206">
        <v>65.192999999999998</v>
      </c>
      <c r="C206">
        <v>59.45</v>
      </c>
      <c r="D206" s="1">
        <v>19.184999999999999</v>
      </c>
      <c r="E206" s="1">
        <v>17.486000000000001</v>
      </c>
      <c r="F206" s="1">
        <v>18.709</v>
      </c>
      <c r="H206">
        <v>56.494999999999997</v>
      </c>
      <c r="I206">
        <v>83.293999999999997</v>
      </c>
      <c r="J206">
        <v>67.203000000000003</v>
      </c>
      <c r="K206" s="1">
        <v>24.224</v>
      </c>
      <c r="L206" s="1">
        <v>23.945</v>
      </c>
      <c r="M206" s="1">
        <v>23.331</v>
      </c>
      <c r="O206">
        <v>32.350999999999999</v>
      </c>
      <c r="P206">
        <v>45.046999999999997</v>
      </c>
      <c r="Q206">
        <v>32.031999999999996</v>
      </c>
      <c r="R206" s="1">
        <v>20.044</v>
      </c>
      <c r="S206" s="1">
        <v>21.91</v>
      </c>
      <c r="T206" s="1">
        <v>17.196999999999999</v>
      </c>
      <c r="V206">
        <v>89.968000000000004</v>
      </c>
      <c r="W206">
        <v>82.158000000000001</v>
      </c>
      <c r="X206">
        <v>94.334000000000003</v>
      </c>
      <c r="Y206" s="1">
        <v>21.859000000000002</v>
      </c>
      <c r="Z206" s="1">
        <v>28.058</v>
      </c>
      <c r="AA206" s="1">
        <v>23.047000000000001</v>
      </c>
    </row>
    <row r="207" spans="1:27" x14ac:dyDescent="0.35">
      <c r="A207">
        <v>77.671000000000006</v>
      </c>
      <c r="B207">
        <v>80.384</v>
      </c>
      <c r="C207">
        <v>67.167000000000002</v>
      </c>
      <c r="D207" s="1">
        <v>18.327000000000002</v>
      </c>
      <c r="E207" s="1">
        <v>17.898</v>
      </c>
      <c r="F207" s="1">
        <v>19.286999999999999</v>
      </c>
      <c r="H207">
        <v>54.881999999999998</v>
      </c>
      <c r="I207">
        <v>77.736000000000004</v>
      </c>
      <c r="J207">
        <v>68.16</v>
      </c>
      <c r="K207" s="1">
        <v>21.414999999999999</v>
      </c>
      <c r="L207" s="1">
        <v>26.15</v>
      </c>
      <c r="M207" s="1">
        <v>23.061</v>
      </c>
      <c r="O207">
        <v>37.253999999999998</v>
      </c>
      <c r="P207">
        <v>46.865000000000002</v>
      </c>
      <c r="Q207">
        <v>37.020000000000003</v>
      </c>
      <c r="R207" s="1">
        <v>18.78</v>
      </c>
      <c r="S207" s="1">
        <v>21.428000000000001</v>
      </c>
      <c r="T207" s="1">
        <v>16.896000000000001</v>
      </c>
      <c r="V207">
        <v>87.159000000000006</v>
      </c>
      <c r="W207">
        <v>102.491</v>
      </c>
      <c r="X207">
        <v>86.796000000000006</v>
      </c>
      <c r="Y207" s="1">
        <v>22.516999999999999</v>
      </c>
      <c r="Z207" s="1">
        <v>31.808</v>
      </c>
      <c r="AA207" s="1">
        <v>24.247</v>
      </c>
    </row>
    <row r="208" spans="1:27" x14ac:dyDescent="0.35">
      <c r="A208">
        <v>67.489000000000004</v>
      </c>
      <c r="B208">
        <v>60.540999999999997</v>
      </c>
      <c r="C208">
        <v>67.150000000000006</v>
      </c>
      <c r="D208" s="1">
        <v>19.111999999999998</v>
      </c>
      <c r="E208" s="1">
        <v>19.297000000000001</v>
      </c>
      <c r="F208" s="1">
        <v>18.986999999999998</v>
      </c>
      <c r="H208">
        <v>53.93</v>
      </c>
      <c r="I208">
        <v>85.55</v>
      </c>
      <c r="J208">
        <v>69.27</v>
      </c>
      <c r="K208" s="1">
        <v>22.638999999999999</v>
      </c>
      <c r="L208" s="1">
        <v>22.145</v>
      </c>
      <c r="M208" s="1">
        <v>24.486999999999998</v>
      </c>
      <c r="O208">
        <v>36.359000000000002</v>
      </c>
      <c r="P208">
        <v>37.826999999999998</v>
      </c>
      <c r="Q208">
        <v>43.26</v>
      </c>
      <c r="R208" s="1">
        <v>18.663</v>
      </c>
      <c r="S208" s="1">
        <v>20.027000000000001</v>
      </c>
      <c r="T208" s="1">
        <v>17.966000000000001</v>
      </c>
      <c r="V208">
        <v>95.617999999999995</v>
      </c>
      <c r="W208">
        <v>95.462999999999994</v>
      </c>
      <c r="X208">
        <v>99.087999999999994</v>
      </c>
      <c r="Y208" s="1">
        <v>22.7</v>
      </c>
      <c r="Z208" s="1">
        <v>31.748000000000001</v>
      </c>
      <c r="AA208" s="1">
        <v>23.693999999999999</v>
      </c>
    </row>
    <row r="209" spans="1:27" x14ac:dyDescent="0.35">
      <c r="A209">
        <v>58.814</v>
      </c>
      <c r="B209">
        <v>63.314999999999998</v>
      </c>
      <c r="C209">
        <v>59.258000000000003</v>
      </c>
      <c r="D209" s="1">
        <v>18.692</v>
      </c>
      <c r="E209" s="1">
        <v>19.795000000000002</v>
      </c>
      <c r="F209" s="1">
        <v>18.792999999999999</v>
      </c>
      <c r="H209">
        <v>60.960999999999999</v>
      </c>
      <c r="I209">
        <v>86.251000000000005</v>
      </c>
      <c r="J209">
        <v>61.636000000000003</v>
      </c>
      <c r="K209" s="1">
        <v>21.803000000000001</v>
      </c>
      <c r="L209" s="1">
        <v>23.439</v>
      </c>
      <c r="M209" s="1">
        <v>25.253</v>
      </c>
      <c r="O209">
        <v>44.783000000000001</v>
      </c>
      <c r="P209">
        <v>38.72</v>
      </c>
      <c r="Q209">
        <v>40.131</v>
      </c>
      <c r="R209" s="1">
        <v>20.529</v>
      </c>
      <c r="S209" s="1">
        <v>20.449000000000002</v>
      </c>
      <c r="T209" s="1">
        <v>18.34</v>
      </c>
      <c r="V209">
        <v>83.816999999999993</v>
      </c>
      <c r="W209">
        <v>91.647000000000006</v>
      </c>
      <c r="X209">
        <v>99.603999999999999</v>
      </c>
      <c r="Y209" s="1">
        <v>23.187000000000001</v>
      </c>
      <c r="Z209" s="1">
        <v>31.164999999999999</v>
      </c>
      <c r="AA209" s="1">
        <v>23.529</v>
      </c>
    </row>
    <row r="210" spans="1:27" x14ac:dyDescent="0.35">
      <c r="A210">
        <v>57.106000000000002</v>
      </c>
      <c r="B210">
        <v>64.918000000000006</v>
      </c>
      <c r="C210">
        <v>55.835000000000001</v>
      </c>
      <c r="H210">
        <v>66.995999999999995</v>
      </c>
      <c r="I210">
        <v>78.356999999999999</v>
      </c>
      <c r="J210">
        <v>72.45</v>
      </c>
      <c r="O210">
        <v>44.767000000000003</v>
      </c>
      <c r="P210">
        <v>38.491999999999997</v>
      </c>
      <c r="Q210">
        <v>32.378</v>
      </c>
      <c r="V210">
        <v>95.176000000000002</v>
      </c>
      <c r="W210">
        <v>94.748999999999995</v>
      </c>
      <c r="X210">
        <v>99.507999999999996</v>
      </c>
    </row>
    <row r="211" spans="1:27" x14ac:dyDescent="0.35">
      <c r="A211">
        <v>64.677000000000007</v>
      </c>
      <c r="B211">
        <v>82.436999999999998</v>
      </c>
      <c r="C211">
        <v>49.79</v>
      </c>
      <c r="H211">
        <v>56.651000000000003</v>
      </c>
      <c r="I211">
        <v>77.823999999999998</v>
      </c>
      <c r="J211">
        <v>62.918999999999997</v>
      </c>
      <c r="O211">
        <v>31.986000000000001</v>
      </c>
      <c r="P211">
        <v>34.542000000000002</v>
      </c>
      <c r="Q211">
        <v>36.781999999999996</v>
      </c>
      <c r="V211">
        <v>93.194000000000003</v>
      </c>
      <c r="W211">
        <v>99.796999999999997</v>
      </c>
      <c r="X211">
        <v>91.894000000000005</v>
      </c>
    </row>
    <row r="212" spans="1:27" x14ac:dyDescent="0.35">
      <c r="A212">
        <v>66.09</v>
      </c>
      <c r="B212">
        <v>58.19</v>
      </c>
      <c r="C212">
        <v>60.546999999999997</v>
      </c>
      <c r="H212">
        <v>56.360999999999997</v>
      </c>
      <c r="I212">
        <v>81.551000000000002</v>
      </c>
      <c r="J212">
        <v>73.590999999999994</v>
      </c>
      <c r="O212">
        <v>32.844999999999999</v>
      </c>
      <c r="P212">
        <v>45.58</v>
      </c>
      <c r="Q212">
        <v>42.805999999999997</v>
      </c>
      <c r="V212">
        <v>79.293000000000006</v>
      </c>
      <c r="W212">
        <v>99.426000000000002</v>
      </c>
      <c r="X212">
        <v>81.706000000000003</v>
      </c>
    </row>
    <row r="213" spans="1:27" x14ac:dyDescent="0.35">
      <c r="A213">
        <v>59.792999999999999</v>
      </c>
      <c r="B213">
        <v>51.685000000000002</v>
      </c>
      <c r="C213">
        <v>54.408999999999999</v>
      </c>
      <c r="H213">
        <v>59.557000000000002</v>
      </c>
      <c r="I213">
        <v>79.67</v>
      </c>
      <c r="J213">
        <v>63.692999999999998</v>
      </c>
      <c r="O213">
        <v>32.390999999999998</v>
      </c>
      <c r="P213">
        <v>46.094999999999999</v>
      </c>
      <c r="Q213">
        <v>34.637999999999998</v>
      </c>
      <c r="V213">
        <v>86.989000000000004</v>
      </c>
      <c r="W213">
        <v>82.512</v>
      </c>
      <c r="X213">
        <v>94.936999999999998</v>
      </c>
    </row>
    <row r="214" spans="1:27" x14ac:dyDescent="0.35">
      <c r="A214">
        <v>85.635999999999996</v>
      </c>
      <c r="B214">
        <v>76.510999999999996</v>
      </c>
      <c r="C214">
        <v>79.908000000000001</v>
      </c>
      <c r="H214">
        <v>53.006999999999998</v>
      </c>
      <c r="I214">
        <v>69.695999999999998</v>
      </c>
      <c r="J214">
        <v>71.903000000000006</v>
      </c>
      <c r="O214">
        <v>33.792999999999999</v>
      </c>
      <c r="P214">
        <v>37.829000000000001</v>
      </c>
      <c r="Q214">
        <v>31.64</v>
      </c>
      <c r="V214">
        <v>99.111999999999995</v>
      </c>
      <c r="W214">
        <v>95.072999999999993</v>
      </c>
    </row>
    <row r="215" spans="1:27" x14ac:dyDescent="0.35">
      <c r="A215">
        <v>56.640999999999998</v>
      </c>
      <c r="B215">
        <v>57.311</v>
      </c>
      <c r="C215">
        <v>60.625</v>
      </c>
      <c r="H215">
        <v>59.701999999999998</v>
      </c>
      <c r="I215">
        <v>81.375</v>
      </c>
      <c r="J215">
        <v>56.097999999999999</v>
      </c>
      <c r="O215">
        <v>29.417999999999999</v>
      </c>
      <c r="P215">
        <v>36.999000000000002</v>
      </c>
      <c r="V215">
        <v>81.887</v>
      </c>
      <c r="W215">
        <v>81.936000000000007</v>
      </c>
    </row>
    <row r="216" spans="1:27" x14ac:dyDescent="0.35">
      <c r="A216">
        <v>56.530999999999999</v>
      </c>
      <c r="B216">
        <v>50.024000000000001</v>
      </c>
      <c r="C216">
        <v>56.332999999999998</v>
      </c>
      <c r="H216">
        <v>57.506</v>
      </c>
      <c r="I216">
        <v>83.783000000000001</v>
      </c>
      <c r="J216">
        <v>69.62</v>
      </c>
      <c r="O216">
        <v>41.055</v>
      </c>
      <c r="P216">
        <v>36.402000000000001</v>
      </c>
      <c r="W216">
        <v>96.676000000000002</v>
      </c>
    </row>
    <row r="217" spans="1:27" x14ac:dyDescent="0.35">
      <c r="A217">
        <v>62.96</v>
      </c>
      <c r="B217">
        <v>49.716000000000001</v>
      </c>
      <c r="C217">
        <v>54.57</v>
      </c>
      <c r="H217">
        <v>53.368000000000002</v>
      </c>
      <c r="I217">
        <v>78.003</v>
      </c>
      <c r="J217">
        <v>59.606999999999999</v>
      </c>
      <c r="O217">
        <v>33.728000000000002</v>
      </c>
      <c r="P217">
        <v>39.270000000000003</v>
      </c>
    </row>
    <row r="218" spans="1:27" x14ac:dyDescent="0.35">
      <c r="A218">
        <v>78.248000000000005</v>
      </c>
      <c r="B218">
        <v>61.959000000000003</v>
      </c>
      <c r="C218">
        <v>63.485999999999997</v>
      </c>
      <c r="H218">
        <v>49.932000000000002</v>
      </c>
      <c r="I218">
        <v>83.736000000000004</v>
      </c>
      <c r="J218">
        <v>57.055</v>
      </c>
      <c r="O218">
        <v>36.999000000000002</v>
      </c>
    </row>
    <row r="219" spans="1:27" x14ac:dyDescent="0.35">
      <c r="A219">
        <v>66.796999999999997</v>
      </c>
      <c r="B219">
        <v>59.116</v>
      </c>
      <c r="C219">
        <v>66.643000000000001</v>
      </c>
      <c r="H219">
        <v>51.066000000000003</v>
      </c>
      <c r="I219">
        <v>85.977000000000004</v>
      </c>
      <c r="J219">
        <v>80.144999999999996</v>
      </c>
    </row>
    <row r="220" spans="1:27" x14ac:dyDescent="0.35">
      <c r="A220">
        <v>59.392000000000003</v>
      </c>
      <c r="B220">
        <v>57.067999999999998</v>
      </c>
      <c r="C220">
        <v>61.825000000000003</v>
      </c>
      <c r="H220">
        <v>59.667000000000002</v>
      </c>
      <c r="I220">
        <v>82.052000000000007</v>
      </c>
      <c r="J220">
        <v>59.31</v>
      </c>
    </row>
    <row r="221" spans="1:27" x14ac:dyDescent="0.35">
      <c r="A221">
        <v>69.668999999999997</v>
      </c>
      <c r="B221">
        <v>70.055999999999997</v>
      </c>
      <c r="C221">
        <v>60.034999999999997</v>
      </c>
      <c r="H221">
        <v>60.207999999999998</v>
      </c>
      <c r="I221">
        <v>77.209999999999994</v>
      </c>
      <c r="J221">
        <v>76.296999999999997</v>
      </c>
    </row>
    <row r="222" spans="1:27" x14ac:dyDescent="0.35">
      <c r="A222">
        <v>69.930000000000007</v>
      </c>
      <c r="B222">
        <v>82.201999999999998</v>
      </c>
      <c r="C222">
        <v>60.170999999999999</v>
      </c>
      <c r="H222">
        <v>50.436999999999998</v>
      </c>
      <c r="I222">
        <v>76.363</v>
      </c>
      <c r="J222">
        <f>AVERAGE(J205:J221)</f>
        <v>66.614705882352936</v>
      </c>
    </row>
    <row r="223" spans="1:27" x14ac:dyDescent="0.35">
      <c r="A223">
        <v>50.68</v>
      </c>
      <c r="B223">
        <v>68.218000000000004</v>
      </c>
      <c r="C223">
        <v>66.558000000000007</v>
      </c>
      <c r="H223">
        <v>50.697000000000003</v>
      </c>
      <c r="I223">
        <v>78.971999999999994</v>
      </c>
    </row>
    <row r="224" spans="1:27" x14ac:dyDescent="0.35">
      <c r="A224">
        <v>66.338999999999999</v>
      </c>
      <c r="B224">
        <v>76.602999999999994</v>
      </c>
      <c r="C224">
        <v>59.548000000000002</v>
      </c>
      <c r="H224">
        <v>56.204999999999998</v>
      </c>
    </row>
    <row r="229" spans="1:27" x14ac:dyDescent="0.35">
      <c r="D229" s="4">
        <f>AVERAGE(D205:D209)</f>
        <v>18.922999999999995</v>
      </c>
      <c r="E229" s="4">
        <f>AVERAGE(E205:E209)</f>
        <v>18.3398</v>
      </c>
      <c r="F229" s="4">
        <f>AVERAGE(F205:F209)</f>
        <v>17.491199999999999</v>
      </c>
      <c r="K229" s="4">
        <f>AVERAGE(K205:K209)</f>
        <v>22.715599999999998</v>
      </c>
      <c r="L229" s="4">
        <f>AVERAGE(L205:L209)</f>
        <v>23.695800000000002</v>
      </c>
      <c r="M229" s="4">
        <f>AVERAGE(M205:M209)</f>
        <v>24.104999999999997</v>
      </c>
      <c r="R229" s="4">
        <f>AVERAGE(R205:R209)</f>
        <v>19.606999999999999</v>
      </c>
      <c r="S229" s="4">
        <f>AVERAGE(S205:S209)</f>
        <v>20.5486</v>
      </c>
      <c r="T229" s="4">
        <f>AVERAGE(T205:T209)</f>
        <v>17.346399999999999</v>
      </c>
      <c r="Y229" s="4">
        <f>AVERAGE(Y205:Y209)</f>
        <v>22.794800000000002</v>
      </c>
      <c r="Z229" s="4">
        <f>AVERAGE(Z205:Z209)</f>
        <v>30.2988</v>
      </c>
      <c r="AA229" s="4">
        <f>AVERAGE(AA205:AA209)</f>
        <v>23.856400000000001</v>
      </c>
    </row>
    <row r="230" spans="1:27" x14ac:dyDescent="0.35">
      <c r="A230">
        <f>AVERAGE(A205:A229)</f>
        <v>65.84875000000001</v>
      </c>
      <c r="B230">
        <f t="shared" ref="B230" si="34">AVERAGE(B205:B229)</f>
        <v>65.520400000000009</v>
      </c>
      <c r="C230">
        <f t="shared" ref="C230" si="35">AVERAGE(C205:C229)</f>
        <v>61.766050000000007</v>
      </c>
      <c r="E230" t="s">
        <v>24</v>
      </c>
      <c r="H230">
        <f>AVERAGE(H205:H229)</f>
        <v>56.684649999999991</v>
      </c>
      <c r="I230">
        <f t="shared" ref="I230" si="36">AVERAGE(I205:I229)</f>
        <v>80.251473684210538</v>
      </c>
      <c r="J230">
        <f t="shared" ref="J230" si="37">AVERAGE(J205:J229)</f>
        <v>66.614705882352922</v>
      </c>
      <c r="L230" t="s">
        <v>24</v>
      </c>
      <c r="O230">
        <f>AVERAGE(O205:O229)</f>
        <v>36.015500000000003</v>
      </c>
      <c r="P230">
        <f t="shared" ref="P230" si="38">AVERAGE(P205:P229)</f>
        <v>41.155230769230762</v>
      </c>
      <c r="Q230">
        <f t="shared" ref="Q230" si="39">AVERAGE(Q205:Q229)</f>
        <v>37.374799999999993</v>
      </c>
      <c r="S230" t="s">
        <v>24</v>
      </c>
      <c r="V230">
        <f>AVERAGE(V205:V229)</f>
        <v>88.740000000000009</v>
      </c>
      <c r="W230">
        <f t="shared" ref="W230" si="40">AVERAGE(W205:W229)</f>
        <v>92.080083333333334</v>
      </c>
      <c r="X230">
        <f t="shared" ref="X230" si="41">AVERAGE(X205:X229)</f>
        <v>94.087777777777774</v>
      </c>
      <c r="Z230" t="s">
        <v>24</v>
      </c>
    </row>
    <row r="231" spans="1:27" x14ac:dyDescent="0.35">
      <c r="A231" s="5">
        <f>A230-D229</f>
        <v>46.925750000000015</v>
      </c>
      <c r="B231" s="5">
        <f>B230-E229</f>
        <v>47.180600000000013</v>
      </c>
      <c r="C231" s="5">
        <f>C230-F229</f>
        <v>44.274850000000008</v>
      </c>
      <c r="E231" t="s">
        <v>25</v>
      </c>
      <c r="H231" s="5">
        <f>H230-K229</f>
        <v>33.969049999999996</v>
      </c>
      <c r="I231" s="5">
        <f>I230-L229</f>
        <v>56.555673684210532</v>
      </c>
      <c r="J231" s="5">
        <f>J230-M229</f>
        <v>42.509705882352925</v>
      </c>
      <c r="L231" t="s">
        <v>25</v>
      </c>
      <c r="O231" s="5">
        <f>O230-R229</f>
        <v>16.408500000000004</v>
      </c>
      <c r="P231" s="5">
        <f>P230-S229</f>
        <v>20.606630769230762</v>
      </c>
      <c r="Q231" s="5">
        <f>Q230-T229</f>
        <v>20.028399999999994</v>
      </c>
      <c r="S231" t="s">
        <v>25</v>
      </c>
      <c r="V231" s="5">
        <f>V230-Y229</f>
        <v>65.9452</v>
      </c>
      <c r="W231" s="5">
        <f>W230-Z229</f>
        <v>61.781283333333334</v>
      </c>
      <c r="X231" s="5">
        <f>X230-AA229</f>
        <v>70.231377777777766</v>
      </c>
      <c r="Z231" t="s">
        <v>25</v>
      </c>
    </row>
    <row r="233" spans="1:27" x14ac:dyDescent="0.35">
      <c r="B233" t="s">
        <v>26</v>
      </c>
      <c r="C233" s="6">
        <f>AVERAGE(A231:C231)</f>
        <v>46.127066666666678</v>
      </c>
      <c r="I233" t="s">
        <v>26</v>
      </c>
      <c r="J233" s="6">
        <f>AVERAGE(H231:J231)</f>
        <v>44.344809855521156</v>
      </c>
      <c r="P233" t="s">
        <v>26</v>
      </c>
      <c r="Q233" s="6">
        <f>AVERAGE(O231:Q231)</f>
        <v>19.014510256410251</v>
      </c>
      <c r="W233" t="s">
        <v>26</v>
      </c>
      <c r="X233" s="6">
        <f>AVERAGE(V231:X231)</f>
        <v>65.9859537037037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C60A6-533E-4F74-99DC-A72AD0FA0011}">
  <dimension ref="A1:AH233"/>
  <sheetViews>
    <sheetView zoomScale="60" zoomScaleNormal="60" workbookViewId="0">
      <selection activeCell="AD3" sqref="AD3:AH9"/>
    </sheetView>
  </sheetViews>
  <sheetFormatPr defaultRowHeight="14.5" x14ac:dyDescent="0.35"/>
  <sheetData>
    <row r="1" spans="1:34" x14ac:dyDescent="0.35">
      <c r="A1" t="s">
        <v>11</v>
      </c>
      <c r="B1" t="s">
        <v>9</v>
      </c>
      <c r="H1" t="s">
        <v>9</v>
      </c>
      <c r="O1" t="s">
        <v>9</v>
      </c>
      <c r="V1" t="s">
        <v>10</v>
      </c>
      <c r="AD1" s="7"/>
      <c r="AE1" s="7" t="s">
        <v>27</v>
      </c>
      <c r="AF1" s="7"/>
      <c r="AG1" s="7"/>
      <c r="AH1" s="7"/>
    </row>
    <row r="2" spans="1:34" x14ac:dyDescent="0.35">
      <c r="A2" s="3" t="s">
        <v>19</v>
      </c>
      <c r="B2" t="s">
        <v>7</v>
      </c>
      <c r="D2">
        <v>174.55600000000001</v>
      </c>
      <c r="I2" t="s">
        <v>8</v>
      </c>
      <c r="J2">
        <v>221.846</v>
      </c>
      <c r="P2" t="s">
        <v>8</v>
      </c>
      <c r="Q2">
        <v>196.81</v>
      </c>
      <c r="W2" t="s">
        <v>8</v>
      </c>
      <c r="X2">
        <v>198.66499999999999</v>
      </c>
      <c r="AD2" s="7"/>
      <c r="AE2" s="7"/>
      <c r="AF2" s="7"/>
      <c r="AG2" s="7"/>
      <c r="AH2" s="7"/>
    </row>
    <row r="3" spans="1:34" x14ac:dyDescent="0.35">
      <c r="A3" t="s">
        <v>0</v>
      </c>
      <c r="H3" t="s">
        <v>1</v>
      </c>
      <c r="O3" t="s">
        <v>2</v>
      </c>
      <c r="V3" t="s">
        <v>3</v>
      </c>
      <c r="AD3" s="7"/>
      <c r="AE3" s="7" t="s">
        <v>28</v>
      </c>
      <c r="AF3" s="7" t="s">
        <v>29</v>
      </c>
      <c r="AG3" s="7" t="s">
        <v>30</v>
      </c>
      <c r="AH3" s="7" t="s">
        <v>3</v>
      </c>
    </row>
    <row r="4" spans="1:34" x14ac:dyDescent="0.35">
      <c r="A4">
        <v>1</v>
      </c>
      <c r="B4">
        <v>2</v>
      </c>
      <c r="C4">
        <v>3</v>
      </c>
      <c r="D4" s="1"/>
      <c r="E4" s="1" t="s">
        <v>5</v>
      </c>
      <c r="F4" s="1"/>
      <c r="H4">
        <v>1</v>
      </c>
      <c r="I4">
        <v>2</v>
      </c>
      <c r="J4">
        <v>3</v>
      </c>
      <c r="K4" s="1"/>
      <c r="L4" s="1" t="s">
        <v>5</v>
      </c>
      <c r="M4" s="1"/>
      <c r="O4">
        <v>1</v>
      </c>
      <c r="P4">
        <v>2</v>
      </c>
      <c r="Q4">
        <v>3</v>
      </c>
      <c r="R4" s="1"/>
      <c r="S4" s="1" t="s">
        <v>5</v>
      </c>
      <c r="T4" s="1"/>
      <c r="V4">
        <v>1</v>
      </c>
      <c r="W4">
        <v>2</v>
      </c>
      <c r="X4">
        <v>3</v>
      </c>
      <c r="Y4" s="1"/>
      <c r="Z4" s="1" t="s">
        <v>5</v>
      </c>
      <c r="AA4" s="1"/>
      <c r="AD4" s="7" t="s">
        <v>31</v>
      </c>
      <c r="AE4" s="7">
        <f>C33/C153</f>
        <v>6.2063166423425917</v>
      </c>
      <c r="AF4" s="7">
        <f>J33/J153</f>
        <v>9.891310473355297</v>
      </c>
      <c r="AG4" s="7">
        <f>Q33/Q153</f>
        <v>5.4672355041678662</v>
      </c>
      <c r="AH4" s="7">
        <f>X33/X153</f>
        <v>14.993258052074047</v>
      </c>
    </row>
    <row r="5" spans="1:34" x14ac:dyDescent="0.35">
      <c r="A5">
        <v>42.548000000000002</v>
      </c>
      <c r="B5">
        <v>38.502000000000002</v>
      </c>
      <c r="C5">
        <v>34.74</v>
      </c>
      <c r="D5" s="1">
        <v>16.518000000000001</v>
      </c>
      <c r="E5" s="1">
        <v>14.426</v>
      </c>
      <c r="F5" s="1">
        <v>16.975999999999999</v>
      </c>
      <c r="H5">
        <v>30.521000000000001</v>
      </c>
      <c r="I5">
        <v>44.279000000000003</v>
      </c>
      <c r="J5">
        <v>48.603000000000002</v>
      </c>
      <c r="K5" s="1">
        <v>13.436999999999999</v>
      </c>
      <c r="L5" s="1">
        <v>16.902999999999999</v>
      </c>
      <c r="M5" s="1">
        <v>15.66</v>
      </c>
      <c r="O5">
        <v>24.795999999999999</v>
      </c>
      <c r="P5">
        <v>26.806999999999999</v>
      </c>
      <c r="Q5">
        <v>22.92</v>
      </c>
      <c r="R5" s="1">
        <v>10.948</v>
      </c>
      <c r="S5" s="1">
        <v>13.061999999999999</v>
      </c>
      <c r="T5" s="1">
        <v>12.984</v>
      </c>
      <c r="V5">
        <v>31.358000000000001</v>
      </c>
      <c r="W5">
        <v>93.837999999999994</v>
      </c>
      <c r="X5">
        <v>30.745999999999999</v>
      </c>
      <c r="Y5" s="1">
        <v>17.077999999999999</v>
      </c>
      <c r="Z5" s="1">
        <v>18.882999999999999</v>
      </c>
      <c r="AA5" s="1">
        <v>16.547999999999998</v>
      </c>
      <c r="AD5" s="7" t="s">
        <v>20</v>
      </c>
      <c r="AE5" s="7">
        <f>C73/C153</f>
        <v>16.175833022326461</v>
      </c>
      <c r="AF5" s="7">
        <f>J73/J153</f>
        <v>16.211266409236327</v>
      </c>
      <c r="AG5" s="7">
        <f>Q73/Q153</f>
        <v>12.001411113088116</v>
      </c>
      <c r="AH5" s="7">
        <f>X73/X153</f>
        <v>21.548832885827725</v>
      </c>
    </row>
    <row r="6" spans="1:34" x14ac:dyDescent="0.35">
      <c r="A6">
        <v>38.670999999999999</v>
      </c>
      <c r="B6">
        <v>34.709000000000003</v>
      </c>
      <c r="C6">
        <v>27.95</v>
      </c>
      <c r="D6" s="1">
        <v>20.841999999999999</v>
      </c>
      <c r="E6" s="1">
        <v>15.538</v>
      </c>
      <c r="F6" s="1">
        <v>13.923999999999999</v>
      </c>
      <c r="H6">
        <v>31.841999999999999</v>
      </c>
      <c r="I6">
        <v>35.484999999999999</v>
      </c>
      <c r="J6">
        <v>44.338999999999999</v>
      </c>
      <c r="K6" s="1">
        <v>13.407999999999999</v>
      </c>
      <c r="L6" s="1">
        <v>15.798999999999999</v>
      </c>
      <c r="M6" s="1">
        <v>16.782</v>
      </c>
      <c r="O6">
        <v>29.196000000000002</v>
      </c>
      <c r="P6">
        <v>20.314</v>
      </c>
      <c r="Q6">
        <v>23.303000000000001</v>
      </c>
      <c r="R6" s="1">
        <v>11.173</v>
      </c>
      <c r="S6" s="1">
        <v>12.08</v>
      </c>
      <c r="T6" s="1">
        <v>13.996</v>
      </c>
      <c r="V6">
        <v>34.725000000000001</v>
      </c>
      <c r="W6">
        <v>26.69</v>
      </c>
      <c r="X6">
        <v>37.591999999999999</v>
      </c>
      <c r="Y6" s="1">
        <v>17.27</v>
      </c>
      <c r="Z6" s="1">
        <v>19.573</v>
      </c>
      <c r="AA6" s="1">
        <v>17.088999999999999</v>
      </c>
      <c r="AD6" s="7" t="s">
        <v>21</v>
      </c>
      <c r="AE6" s="7">
        <f>C113/C153</f>
        <v>16.722545512733468</v>
      </c>
      <c r="AF6" s="7">
        <f>J113/J153</f>
        <v>21.575628578887645</v>
      </c>
      <c r="AG6" s="7">
        <f>Q113/Q153</f>
        <v>12.670709449877295</v>
      </c>
      <c r="AH6" s="7">
        <f>X113/X153</f>
        <v>35.723667549770006</v>
      </c>
    </row>
    <row r="7" spans="1:34" x14ac:dyDescent="0.35">
      <c r="A7">
        <v>36.965000000000003</v>
      </c>
      <c r="B7">
        <v>38.686999999999998</v>
      </c>
      <c r="C7">
        <v>39.917999999999999</v>
      </c>
      <c r="D7" s="1">
        <v>20.902999999999999</v>
      </c>
      <c r="E7" s="1">
        <v>16.462</v>
      </c>
      <c r="F7" s="1">
        <v>14.141</v>
      </c>
      <c r="H7">
        <v>27.364000000000001</v>
      </c>
      <c r="I7">
        <v>52.213999999999999</v>
      </c>
      <c r="J7">
        <v>44.164999999999999</v>
      </c>
      <c r="K7" s="1">
        <v>13.266</v>
      </c>
      <c r="L7" s="1">
        <v>18.332000000000001</v>
      </c>
      <c r="M7" s="1">
        <v>17.699000000000002</v>
      </c>
      <c r="O7">
        <v>24.614000000000001</v>
      </c>
      <c r="P7">
        <v>20.558</v>
      </c>
      <c r="Q7">
        <v>20.792000000000002</v>
      </c>
      <c r="R7" s="1">
        <v>12.272</v>
      </c>
      <c r="S7" s="1">
        <v>10.576000000000001</v>
      </c>
      <c r="T7" s="1">
        <v>13.477</v>
      </c>
      <c r="V7">
        <v>23.34</v>
      </c>
      <c r="W7">
        <v>26.335999999999999</v>
      </c>
      <c r="X7">
        <v>41.317</v>
      </c>
      <c r="Y7" s="1">
        <v>17.558</v>
      </c>
      <c r="Z7" s="1">
        <v>17.756</v>
      </c>
      <c r="AA7" s="1">
        <v>16.852</v>
      </c>
      <c r="AD7" s="7" t="s">
        <v>12</v>
      </c>
      <c r="AE7" s="7">
        <f>C153/C153</f>
        <v>1</v>
      </c>
      <c r="AF7" s="7">
        <f>J153/J153</f>
        <v>1</v>
      </c>
      <c r="AG7" s="7">
        <f>Q153/Q153</f>
        <v>1</v>
      </c>
      <c r="AH7" s="7">
        <f>X153/X153</f>
        <v>1</v>
      </c>
    </row>
    <row r="8" spans="1:34" x14ac:dyDescent="0.35">
      <c r="A8">
        <v>47.825000000000003</v>
      </c>
      <c r="B8">
        <v>28.425000000000001</v>
      </c>
      <c r="C8">
        <v>39.307000000000002</v>
      </c>
      <c r="D8" s="1">
        <v>22.524999999999999</v>
      </c>
      <c r="E8" s="1">
        <v>18.277999999999999</v>
      </c>
      <c r="F8" s="1">
        <v>19.177</v>
      </c>
      <c r="H8">
        <v>30.617999999999999</v>
      </c>
      <c r="I8">
        <v>45.646999999999998</v>
      </c>
      <c r="J8">
        <v>38.223999999999997</v>
      </c>
      <c r="K8" s="1">
        <v>13.603</v>
      </c>
      <c r="L8" s="1">
        <v>17.201000000000001</v>
      </c>
      <c r="M8" s="1">
        <v>17.565999999999999</v>
      </c>
      <c r="O8">
        <v>19.416</v>
      </c>
      <c r="P8">
        <v>19.363</v>
      </c>
      <c r="Q8">
        <v>25.303000000000001</v>
      </c>
      <c r="R8" s="1">
        <v>13.523999999999999</v>
      </c>
      <c r="S8" s="1">
        <v>11.31</v>
      </c>
      <c r="T8" s="1">
        <v>13.313000000000001</v>
      </c>
      <c r="V8">
        <v>26.074999999999999</v>
      </c>
      <c r="W8">
        <v>29.379000000000001</v>
      </c>
      <c r="X8">
        <v>34.533999999999999</v>
      </c>
      <c r="Y8" s="1">
        <v>17.059999999999999</v>
      </c>
      <c r="Z8" s="1">
        <v>18.379000000000001</v>
      </c>
      <c r="AA8" s="1">
        <v>15.452</v>
      </c>
      <c r="AD8" s="7" t="s">
        <v>18</v>
      </c>
      <c r="AE8" s="7">
        <f>C193/C153</f>
        <v>18.144464238414038</v>
      </c>
      <c r="AF8" s="7">
        <f>J193/J153</f>
        <v>23.293898645745411</v>
      </c>
      <c r="AG8" s="7">
        <f>Q193/Q153</f>
        <v>15.952461117877492</v>
      </c>
      <c r="AH8" s="7">
        <f>X193/X153</f>
        <v>40.206100413837156</v>
      </c>
    </row>
    <row r="9" spans="1:34" x14ac:dyDescent="0.35">
      <c r="A9">
        <v>40.436</v>
      </c>
      <c r="B9">
        <v>29.664000000000001</v>
      </c>
      <c r="C9">
        <v>36.241999999999997</v>
      </c>
      <c r="D9" s="1">
        <v>21.483000000000001</v>
      </c>
      <c r="E9" s="1">
        <v>15.984999999999999</v>
      </c>
      <c r="F9" s="1">
        <v>16.934000000000001</v>
      </c>
      <c r="H9">
        <v>28.17</v>
      </c>
      <c r="I9">
        <v>39.860999999999997</v>
      </c>
      <c r="J9">
        <v>41.786000000000001</v>
      </c>
      <c r="K9" s="1">
        <v>14.05</v>
      </c>
      <c r="L9" s="1">
        <v>14.263999999999999</v>
      </c>
      <c r="M9" s="1">
        <v>16.669</v>
      </c>
      <c r="O9">
        <v>18.047999999999998</v>
      </c>
      <c r="P9">
        <v>22.974</v>
      </c>
      <c r="Q9">
        <v>29.856999999999999</v>
      </c>
      <c r="R9" s="1">
        <v>12.686</v>
      </c>
      <c r="S9" s="1">
        <v>11.254</v>
      </c>
      <c r="T9" s="1">
        <v>14.542999999999999</v>
      </c>
      <c r="V9">
        <v>30.382000000000001</v>
      </c>
      <c r="W9">
        <v>25.76</v>
      </c>
      <c r="X9">
        <v>36.747</v>
      </c>
      <c r="Y9" s="1">
        <v>15.368</v>
      </c>
      <c r="Z9" s="1">
        <v>18.532</v>
      </c>
      <c r="AA9" s="1">
        <v>17.649999999999999</v>
      </c>
      <c r="AD9" s="7" t="s">
        <v>13</v>
      </c>
      <c r="AE9" s="7">
        <f>C233/C153</f>
        <v>14.359594679519471</v>
      </c>
      <c r="AF9" s="7">
        <f>J233/J153</f>
        <v>18.221643206640817</v>
      </c>
      <c r="AG9" s="7">
        <f>Q233/Q153</f>
        <v>10.666900597645071</v>
      </c>
      <c r="AH9" s="7">
        <f>X233/X153</f>
        <v>38.17970071324671</v>
      </c>
    </row>
    <row r="10" spans="1:34" x14ac:dyDescent="0.35">
      <c r="A10">
        <v>34.545999999999999</v>
      </c>
      <c r="B10">
        <v>35.008000000000003</v>
      </c>
      <c r="C10">
        <v>34.210999999999999</v>
      </c>
      <c r="H10">
        <v>35.287999999999997</v>
      </c>
      <c r="I10">
        <v>53.134</v>
      </c>
      <c r="J10">
        <v>37.039000000000001</v>
      </c>
      <c r="O10">
        <v>24.542999999999999</v>
      </c>
      <c r="P10">
        <v>25.713000000000001</v>
      </c>
      <c r="Q10">
        <v>19.885999999999999</v>
      </c>
      <c r="V10">
        <v>29.555</v>
      </c>
      <c r="W10">
        <v>31.802</v>
      </c>
      <c r="X10">
        <v>32.965000000000003</v>
      </c>
    </row>
    <row r="11" spans="1:34" x14ac:dyDescent="0.35">
      <c r="A11">
        <v>47.402000000000001</v>
      </c>
      <c r="B11">
        <v>26.100999999999999</v>
      </c>
      <c r="C11">
        <v>46.970999999999997</v>
      </c>
      <c r="H11">
        <v>32.741</v>
      </c>
      <c r="I11">
        <v>44.505000000000003</v>
      </c>
      <c r="J11">
        <v>46.703000000000003</v>
      </c>
      <c r="O11">
        <v>22.495999999999999</v>
      </c>
      <c r="P11">
        <v>26.803999999999998</v>
      </c>
      <c r="Q11">
        <v>17.356000000000002</v>
      </c>
      <c r="V11">
        <v>30.076000000000001</v>
      </c>
      <c r="W11">
        <v>27.355</v>
      </c>
      <c r="X11">
        <v>38.887</v>
      </c>
    </row>
    <row r="12" spans="1:34" x14ac:dyDescent="0.35">
      <c r="A12">
        <v>46.128999999999998</v>
      </c>
      <c r="B12">
        <v>28.274999999999999</v>
      </c>
      <c r="C12">
        <v>36.088000000000001</v>
      </c>
      <c r="H12">
        <v>27.247</v>
      </c>
      <c r="I12">
        <v>51.329000000000001</v>
      </c>
      <c r="J12">
        <v>46.942999999999998</v>
      </c>
      <c r="O12">
        <v>21.594999999999999</v>
      </c>
      <c r="P12">
        <v>22.408000000000001</v>
      </c>
      <c r="Q12">
        <v>18.568999999999999</v>
      </c>
      <c r="V12">
        <v>37.232999999999997</v>
      </c>
      <c r="W12">
        <v>27.202999999999999</v>
      </c>
      <c r="X12">
        <v>29.702000000000002</v>
      </c>
    </row>
    <row r="13" spans="1:34" x14ac:dyDescent="0.35">
      <c r="A13">
        <v>36.965000000000003</v>
      </c>
      <c r="B13">
        <v>31.466000000000001</v>
      </c>
      <c r="C13">
        <v>43.720999999999997</v>
      </c>
      <c r="H13">
        <v>39.392000000000003</v>
      </c>
      <c r="I13">
        <v>52.932000000000002</v>
      </c>
      <c r="J13">
        <v>37.088999999999999</v>
      </c>
      <c r="O13">
        <v>21.113</v>
      </c>
      <c r="P13">
        <v>26.11</v>
      </c>
      <c r="Q13">
        <v>22.713000000000001</v>
      </c>
      <c r="V13">
        <v>31.866</v>
      </c>
      <c r="X13">
        <v>40.997999999999998</v>
      </c>
    </row>
    <row r="14" spans="1:34" x14ac:dyDescent="0.35">
      <c r="A14">
        <v>32.167000000000002</v>
      </c>
      <c r="B14">
        <v>30.32</v>
      </c>
      <c r="C14">
        <v>48.591000000000001</v>
      </c>
      <c r="H14">
        <v>24.902000000000001</v>
      </c>
      <c r="I14">
        <v>48.902000000000001</v>
      </c>
      <c r="J14">
        <v>38.329000000000001</v>
      </c>
      <c r="O14">
        <v>14.476000000000001</v>
      </c>
      <c r="P14">
        <v>29.88</v>
      </c>
      <c r="Q14">
        <v>19.675999999999998</v>
      </c>
      <c r="V14">
        <v>50.774000000000001</v>
      </c>
      <c r="X14">
        <v>47.52</v>
      </c>
    </row>
    <row r="15" spans="1:34" x14ac:dyDescent="0.35">
      <c r="A15">
        <v>36.1</v>
      </c>
      <c r="B15">
        <v>31.105</v>
      </c>
      <c r="C15">
        <v>37.338999999999999</v>
      </c>
      <c r="H15">
        <v>26.617999999999999</v>
      </c>
      <c r="I15">
        <v>41.36</v>
      </c>
      <c r="J15">
        <v>43.945999999999998</v>
      </c>
      <c r="O15">
        <v>19.591000000000001</v>
      </c>
      <c r="P15">
        <v>18.561</v>
      </c>
      <c r="Q15">
        <v>20.571999999999999</v>
      </c>
      <c r="X15">
        <v>45.783000000000001</v>
      </c>
    </row>
    <row r="16" spans="1:34" x14ac:dyDescent="0.35">
      <c r="A16">
        <v>56.39</v>
      </c>
      <c r="B16">
        <v>40.518000000000001</v>
      </c>
      <c r="C16">
        <v>44.731999999999999</v>
      </c>
      <c r="H16">
        <v>26.916</v>
      </c>
      <c r="I16">
        <v>39.746000000000002</v>
      </c>
      <c r="J16">
        <v>34.421999999999997</v>
      </c>
      <c r="O16">
        <v>20.623000000000001</v>
      </c>
      <c r="P16">
        <v>22.867000000000001</v>
      </c>
      <c r="Q16">
        <v>16.100000000000001</v>
      </c>
    </row>
    <row r="17" spans="1:27" x14ac:dyDescent="0.35">
      <c r="A17">
        <v>29.838999999999999</v>
      </c>
      <c r="B17">
        <v>32.4</v>
      </c>
      <c r="C17">
        <v>36.125</v>
      </c>
      <c r="H17">
        <v>30.925999999999998</v>
      </c>
      <c r="I17">
        <v>53.517000000000003</v>
      </c>
      <c r="J17">
        <v>33.585999999999999</v>
      </c>
      <c r="O17">
        <v>24.178000000000001</v>
      </c>
      <c r="P17">
        <v>20.940999999999999</v>
      </c>
      <c r="Q17">
        <v>30.196999999999999</v>
      </c>
    </row>
    <row r="18" spans="1:27" x14ac:dyDescent="0.35">
      <c r="A18">
        <v>57.301000000000002</v>
      </c>
      <c r="B18">
        <v>28.814</v>
      </c>
      <c r="C18">
        <v>31.016999999999999</v>
      </c>
      <c r="H18">
        <v>25.494</v>
      </c>
      <c r="I18">
        <v>53.718000000000004</v>
      </c>
      <c r="J18">
        <v>40.521000000000001</v>
      </c>
      <c r="P18">
        <v>20.745999999999999</v>
      </c>
      <c r="Q18">
        <v>22.606999999999999</v>
      </c>
    </row>
    <row r="19" spans="1:27" x14ac:dyDescent="0.35">
      <c r="A19">
        <v>43.331000000000003</v>
      </c>
      <c r="B19">
        <v>40.676000000000002</v>
      </c>
      <c r="C19">
        <v>36.392000000000003</v>
      </c>
      <c r="H19">
        <v>30.262</v>
      </c>
      <c r="I19">
        <v>51.725999999999999</v>
      </c>
      <c r="J19">
        <v>46.543999999999997</v>
      </c>
      <c r="P19">
        <v>20.297999999999998</v>
      </c>
      <c r="Q19">
        <v>25.398</v>
      </c>
    </row>
    <row r="20" spans="1:27" x14ac:dyDescent="0.35">
      <c r="A20">
        <v>45.554000000000002</v>
      </c>
      <c r="B20">
        <v>31.946000000000002</v>
      </c>
      <c r="C20">
        <v>32.518000000000001</v>
      </c>
      <c r="H20">
        <v>26.224</v>
      </c>
      <c r="I20">
        <v>47.444000000000003</v>
      </c>
      <c r="J20">
        <v>36.664000000000001</v>
      </c>
      <c r="P20">
        <v>20.317</v>
      </c>
      <c r="Q20">
        <v>25.077000000000002</v>
      </c>
    </row>
    <row r="21" spans="1:27" x14ac:dyDescent="0.35">
      <c r="A21">
        <v>42.735999999999997</v>
      </c>
      <c r="B21">
        <v>37.246000000000002</v>
      </c>
      <c r="C21">
        <v>31.699000000000002</v>
      </c>
      <c r="H21">
        <v>41.274000000000001</v>
      </c>
      <c r="I21">
        <v>39.831000000000003</v>
      </c>
      <c r="J21">
        <v>35.844999999999999</v>
      </c>
      <c r="P21">
        <v>19.553999999999998</v>
      </c>
      <c r="Q21">
        <v>24.922999999999998</v>
      </c>
    </row>
    <row r="22" spans="1:27" x14ac:dyDescent="0.35">
      <c r="A22">
        <v>46.57</v>
      </c>
      <c r="B22">
        <v>34.707999999999998</v>
      </c>
      <c r="C22">
        <v>33.936</v>
      </c>
      <c r="H22">
        <v>28.167000000000002</v>
      </c>
      <c r="I22">
        <v>51.53</v>
      </c>
      <c r="J22">
        <v>38.805</v>
      </c>
      <c r="Q22">
        <v>19.681000000000001</v>
      </c>
    </row>
    <row r="23" spans="1:27" x14ac:dyDescent="0.35">
      <c r="A23">
        <v>34.807000000000002</v>
      </c>
      <c r="B23">
        <v>36.112000000000002</v>
      </c>
      <c r="C23">
        <v>34.659999999999997</v>
      </c>
      <c r="H23">
        <v>24.866</v>
      </c>
      <c r="I23">
        <v>54.103999999999999</v>
      </c>
      <c r="J23">
        <v>47.238999999999997</v>
      </c>
    </row>
    <row r="24" spans="1:27" x14ac:dyDescent="0.35">
      <c r="A24">
        <v>43.951999999999998</v>
      </c>
      <c r="B24">
        <v>31.077999999999999</v>
      </c>
      <c r="C24">
        <v>39.255000000000003</v>
      </c>
      <c r="H24">
        <v>31.558</v>
      </c>
      <c r="I24">
        <v>57.643999999999998</v>
      </c>
      <c r="J24">
        <v>40.511000000000003</v>
      </c>
    </row>
    <row r="25" spans="1:27" x14ac:dyDescent="0.35">
      <c r="H25">
        <v>25.94</v>
      </c>
      <c r="I25">
        <v>18.667000000000002</v>
      </c>
    </row>
    <row r="29" spans="1:27" x14ac:dyDescent="0.35">
      <c r="D29" s="4">
        <f>AVERAGE(D5:D9)</f>
        <v>20.4542</v>
      </c>
      <c r="E29" s="4">
        <f>AVERAGE(E5:E9)</f>
        <v>16.137800000000002</v>
      </c>
      <c r="F29" s="4">
        <f>AVERAGE(F5:F9)</f>
        <v>16.230399999999996</v>
      </c>
      <c r="K29" s="4">
        <f>AVERAGE(K5:K9)</f>
        <v>13.5528</v>
      </c>
      <c r="L29" s="4">
        <f>AVERAGE(L5:L9)</f>
        <v>16.4998</v>
      </c>
      <c r="M29" s="4">
        <f>AVERAGE(M5:M9)</f>
        <v>16.8752</v>
      </c>
      <c r="R29" s="4">
        <f>AVERAGE(R5:R9)</f>
        <v>12.1206</v>
      </c>
      <c r="S29" s="4">
        <f>AVERAGE(S5:S9)</f>
        <v>11.656400000000001</v>
      </c>
      <c r="T29" s="4">
        <f>AVERAGE(T5:T9)</f>
        <v>13.662600000000001</v>
      </c>
      <c r="Y29" s="4">
        <f>AVERAGE(Y5:Y9)</f>
        <v>16.866799999999998</v>
      </c>
      <c r="Z29" s="4">
        <f>AVERAGE(Z5:Z9)</f>
        <v>18.624600000000001</v>
      </c>
      <c r="AA29" s="4">
        <f>AVERAGE(AA5:AA9)</f>
        <v>16.718200000000003</v>
      </c>
    </row>
    <row r="30" spans="1:27" x14ac:dyDescent="0.35">
      <c r="A30">
        <f>AVERAGE(A5:A29)</f>
        <v>42.011700000000012</v>
      </c>
      <c r="B30">
        <f t="shared" ref="B30:C30" si="0">AVERAGE(B5:B29)</f>
        <v>33.287999999999997</v>
      </c>
      <c r="C30">
        <f t="shared" si="0"/>
        <v>37.270600000000009</v>
      </c>
      <c r="E30" t="s">
        <v>24</v>
      </c>
      <c r="H30">
        <f>AVERAGE(H5:H29)</f>
        <v>29.825238095238099</v>
      </c>
      <c r="I30">
        <f t="shared" ref="I30:J30" si="1">AVERAGE(I5:I29)</f>
        <v>46.551190476190477</v>
      </c>
      <c r="J30">
        <f t="shared" si="1"/>
        <v>41.065150000000003</v>
      </c>
      <c r="L30" t="s">
        <v>24</v>
      </c>
      <c r="O30">
        <f>AVERAGE(O5:O29)</f>
        <v>21.898846153846154</v>
      </c>
      <c r="P30">
        <f t="shared" ref="P30:Q30" si="2">AVERAGE(P5:P29)</f>
        <v>22.600882352941174</v>
      </c>
      <c r="Q30">
        <f t="shared" si="2"/>
        <v>22.496111111111112</v>
      </c>
      <c r="S30" t="s">
        <v>24</v>
      </c>
      <c r="V30">
        <f>AVERAGE(V5:V29)</f>
        <v>32.538400000000003</v>
      </c>
      <c r="W30">
        <f t="shared" ref="W30:X30" si="3">AVERAGE(W5:W29)</f>
        <v>36.045374999999993</v>
      </c>
      <c r="X30">
        <f t="shared" si="3"/>
        <v>37.890090909090908</v>
      </c>
      <c r="Z30" t="s">
        <v>24</v>
      </c>
    </row>
    <row r="31" spans="1:27" x14ac:dyDescent="0.35">
      <c r="A31" s="5">
        <f>A30-D29</f>
        <v>21.557500000000012</v>
      </c>
      <c r="B31" s="5">
        <f>B30-E29</f>
        <v>17.150199999999995</v>
      </c>
      <c r="C31" s="5">
        <f>C30-F29</f>
        <v>21.040200000000013</v>
      </c>
      <c r="E31" t="s">
        <v>25</v>
      </c>
      <c r="H31" s="5">
        <f>H30-K29</f>
        <v>16.272438095238101</v>
      </c>
      <c r="I31" s="5">
        <f>I30-L29</f>
        <v>30.051390476190477</v>
      </c>
      <c r="J31" s="5">
        <f>J30-M29</f>
        <v>24.189950000000003</v>
      </c>
      <c r="L31" t="s">
        <v>25</v>
      </c>
      <c r="O31" s="5">
        <f>O30-R29</f>
        <v>9.7782461538461547</v>
      </c>
      <c r="P31" s="5">
        <f>P30-S29</f>
        <v>10.944482352941172</v>
      </c>
      <c r="Q31" s="5">
        <f>Q30-T29</f>
        <v>8.8335111111111111</v>
      </c>
      <c r="S31" t="s">
        <v>25</v>
      </c>
      <c r="V31" s="5">
        <f>V30-Y29</f>
        <v>15.671600000000005</v>
      </c>
      <c r="W31" s="5">
        <f>W30-Z29</f>
        <v>17.420774999999992</v>
      </c>
      <c r="X31" s="5">
        <f>X30-AA29</f>
        <v>21.171890909090905</v>
      </c>
      <c r="Z31" t="s">
        <v>25</v>
      </c>
    </row>
    <row r="33" spans="1:27" x14ac:dyDescent="0.35">
      <c r="B33" t="s">
        <v>26</v>
      </c>
      <c r="C33" s="6">
        <f>AVERAGE(A31:C31)</f>
        <v>19.915966666666673</v>
      </c>
      <c r="I33" t="s">
        <v>26</v>
      </c>
      <c r="J33" s="6">
        <f>AVERAGE(H31:J31)</f>
        <v>23.504592857142864</v>
      </c>
      <c r="P33" t="s">
        <v>26</v>
      </c>
      <c r="Q33" s="6">
        <f>AVERAGE(O31:Q31)</f>
        <v>9.852079872632812</v>
      </c>
      <c r="W33" t="s">
        <v>26</v>
      </c>
      <c r="X33" s="6">
        <f>AVERAGE(V31:X31)</f>
        <v>18.088088636363633</v>
      </c>
    </row>
    <row r="41" spans="1:27" x14ac:dyDescent="0.35">
      <c r="A41" t="s">
        <v>11</v>
      </c>
      <c r="B41" t="s">
        <v>9</v>
      </c>
      <c r="H41" t="s">
        <v>9</v>
      </c>
      <c r="O41" t="s">
        <v>9</v>
      </c>
      <c r="V41" t="s">
        <v>10</v>
      </c>
    </row>
    <row r="42" spans="1:27" x14ac:dyDescent="0.35">
      <c r="A42" s="3" t="s">
        <v>20</v>
      </c>
      <c r="B42" t="s">
        <v>7</v>
      </c>
      <c r="D42">
        <v>174.55600000000001</v>
      </c>
      <c r="I42" t="s">
        <v>8</v>
      </c>
      <c r="J42">
        <v>221.846</v>
      </c>
      <c r="P42" t="s">
        <v>8</v>
      </c>
      <c r="Q42">
        <v>196.81</v>
      </c>
      <c r="W42" t="s">
        <v>8</v>
      </c>
      <c r="X42">
        <v>198.66499999999999</v>
      </c>
    </row>
    <row r="43" spans="1:27" x14ac:dyDescent="0.35">
      <c r="A43" t="s">
        <v>0</v>
      </c>
      <c r="H43" t="s">
        <v>1</v>
      </c>
      <c r="O43" t="s">
        <v>2</v>
      </c>
      <c r="V43" t="s">
        <v>3</v>
      </c>
    </row>
    <row r="44" spans="1:27" x14ac:dyDescent="0.35">
      <c r="A44">
        <v>1</v>
      </c>
      <c r="B44">
        <v>2</v>
      </c>
      <c r="C44">
        <v>3</v>
      </c>
      <c r="D44" s="1"/>
      <c r="E44" s="1" t="s">
        <v>5</v>
      </c>
      <c r="F44" s="1"/>
      <c r="H44">
        <v>1</v>
      </c>
      <c r="I44">
        <v>2</v>
      </c>
      <c r="J44">
        <v>3</v>
      </c>
      <c r="K44" s="1"/>
      <c r="L44" s="1" t="s">
        <v>5</v>
      </c>
      <c r="M44" s="1"/>
      <c r="O44">
        <v>1</v>
      </c>
      <c r="P44">
        <v>2</v>
      </c>
      <c r="Q44">
        <v>3</v>
      </c>
      <c r="R44" s="1"/>
      <c r="S44" s="1" t="s">
        <v>5</v>
      </c>
      <c r="T44" s="1"/>
      <c r="V44">
        <v>1</v>
      </c>
      <c r="W44">
        <v>2</v>
      </c>
      <c r="X44">
        <v>3</v>
      </c>
      <c r="Y44" s="1"/>
      <c r="Z44" s="1" t="s">
        <v>5</v>
      </c>
      <c r="AA44" s="1"/>
    </row>
    <row r="45" spans="1:27" x14ac:dyDescent="0.35">
      <c r="B45">
        <v>66.739999999999995</v>
      </c>
      <c r="C45">
        <v>128.25</v>
      </c>
      <c r="D45" s="1">
        <v>19.777999999999999</v>
      </c>
      <c r="E45" s="1">
        <v>19.059999999999999</v>
      </c>
      <c r="F45" s="1">
        <v>22.677</v>
      </c>
      <c r="H45">
        <v>71.944000000000003</v>
      </c>
      <c r="I45">
        <v>85.234999999999999</v>
      </c>
      <c r="J45">
        <v>46.085000000000001</v>
      </c>
      <c r="K45" s="1">
        <v>17.951000000000001</v>
      </c>
      <c r="L45" s="1">
        <v>23.28</v>
      </c>
      <c r="M45" s="1">
        <v>22.163</v>
      </c>
      <c r="O45">
        <v>42.781999999999996</v>
      </c>
      <c r="P45">
        <v>43.308999999999997</v>
      </c>
      <c r="Q45">
        <v>44.225000000000001</v>
      </c>
      <c r="R45" s="1">
        <v>17.076000000000001</v>
      </c>
      <c r="S45" s="1">
        <v>18.132999999999999</v>
      </c>
      <c r="T45" s="1">
        <v>16.09</v>
      </c>
      <c r="V45">
        <v>41.667000000000002</v>
      </c>
      <c r="W45">
        <v>84.224999999999994</v>
      </c>
      <c r="X45">
        <v>46.341000000000001</v>
      </c>
      <c r="Y45" s="1">
        <v>14.625</v>
      </c>
      <c r="Z45" s="1">
        <v>15.951000000000001</v>
      </c>
      <c r="AA45" s="1">
        <v>19.274999999999999</v>
      </c>
    </row>
    <row r="46" spans="1:27" x14ac:dyDescent="0.35">
      <c r="A46">
        <v>119.23099999999999</v>
      </c>
      <c r="B46">
        <v>48.466999999999999</v>
      </c>
      <c r="C46">
        <v>106.76900000000001</v>
      </c>
      <c r="D46" s="1">
        <v>18.483000000000001</v>
      </c>
      <c r="E46" s="1">
        <v>18.420999999999999</v>
      </c>
      <c r="F46" s="1">
        <v>23.744</v>
      </c>
      <c r="H46">
        <v>70.596999999999994</v>
      </c>
      <c r="I46">
        <v>79.88</v>
      </c>
      <c r="J46">
        <v>48.045000000000002</v>
      </c>
      <c r="K46" s="1">
        <v>19.672999999999998</v>
      </c>
      <c r="L46" s="1">
        <v>22.983000000000001</v>
      </c>
      <c r="M46" s="1">
        <v>22.515999999999998</v>
      </c>
      <c r="O46">
        <v>44.216999999999999</v>
      </c>
      <c r="P46">
        <v>52.540999999999997</v>
      </c>
      <c r="Q46">
        <v>32.697000000000003</v>
      </c>
      <c r="R46" s="1">
        <v>17.727</v>
      </c>
      <c r="S46" s="1">
        <v>19.27</v>
      </c>
      <c r="T46" s="1">
        <v>16.552</v>
      </c>
      <c r="V46">
        <v>46.790999999999997</v>
      </c>
      <c r="W46">
        <v>48.484999999999999</v>
      </c>
      <c r="X46">
        <v>45.145000000000003</v>
      </c>
      <c r="Y46" s="1">
        <v>15.435</v>
      </c>
      <c r="Z46" s="1">
        <v>16.556999999999999</v>
      </c>
      <c r="AA46" s="1">
        <v>18.806000000000001</v>
      </c>
    </row>
    <row r="47" spans="1:27" x14ac:dyDescent="0.35">
      <c r="A47">
        <v>86.802999999999997</v>
      </c>
      <c r="B47">
        <v>65.504999999999995</v>
      </c>
      <c r="C47">
        <v>72.853999999999999</v>
      </c>
      <c r="D47" s="1">
        <v>17.533000000000001</v>
      </c>
      <c r="E47" s="1">
        <v>16.77</v>
      </c>
      <c r="F47" s="1">
        <v>24.503</v>
      </c>
      <c r="H47">
        <v>59.472999999999999</v>
      </c>
      <c r="I47">
        <v>73.921999999999997</v>
      </c>
      <c r="J47">
        <v>68.775999999999996</v>
      </c>
      <c r="K47" s="1">
        <v>16.838000000000001</v>
      </c>
      <c r="L47" s="1">
        <v>24.763999999999999</v>
      </c>
      <c r="M47" s="1">
        <v>20.024999999999999</v>
      </c>
      <c r="O47">
        <v>26.271999999999998</v>
      </c>
      <c r="P47">
        <v>38.404000000000003</v>
      </c>
      <c r="Q47">
        <v>40.11</v>
      </c>
      <c r="R47" s="1">
        <v>19.934999999999999</v>
      </c>
      <c r="S47" s="1">
        <v>19.206</v>
      </c>
      <c r="T47" s="1">
        <v>16.411999999999999</v>
      </c>
      <c r="V47">
        <v>58.006999999999998</v>
      </c>
      <c r="W47">
        <v>38.600999999999999</v>
      </c>
      <c r="X47">
        <v>34.008000000000003</v>
      </c>
      <c r="Y47" s="1">
        <v>14.054</v>
      </c>
      <c r="Z47" s="1">
        <v>16.635999999999999</v>
      </c>
      <c r="AA47" s="1">
        <v>19.658999999999999</v>
      </c>
    </row>
    <row r="48" spans="1:27" x14ac:dyDescent="0.35">
      <c r="A48">
        <v>92.251000000000005</v>
      </c>
      <c r="B48">
        <v>43.279000000000003</v>
      </c>
      <c r="C48">
        <v>77.054000000000002</v>
      </c>
      <c r="D48" s="1">
        <v>15.201000000000001</v>
      </c>
      <c r="E48" s="1">
        <v>18.504999999999999</v>
      </c>
      <c r="F48" s="1">
        <v>23.123999999999999</v>
      </c>
      <c r="H48">
        <v>59.137</v>
      </c>
      <c r="I48">
        <v>70.572000000000003</v>
      </c>
      <c r="J48">
        <v>52.529000000000003</v>
      </c>
      <c r="K48" s="1">
        <v>18.298999999999999</v>
      </c>
      <c r="L48" s="1">
        <v>23.047000000000001</v>
      </c>
      <c r="M48" s="1">
        <v>21.236999999999998</v>
      </c>
      <c r="O48">
        <v>39.374000000000002</v>
      </c>
      <c r="P48">
        <v>41.008000000000003</v>
      </c>
      <c r="Q48">
        <v>46.828000000000003</v>
      </c>
      <c r="R48" s="1">
        <v>17.655000000000001</v>
      </c>
      <c r="S48" s="1">
        <v>16.896000000000001</v>
      </c>
      <c r="T48" s="1">
        <v>17.145</v>
      </c>
      <c r="V48">
        <v>41.970999999999997</v>
      </c>
      <c r="W48">
        <v>37.706000000000003</v>
      </c>
      <c r="X48">
        <v>42.631999999999998</v>
      </c>
      <c r="Y48" s="1">
        <v>15.154999999999999</v>
      </c>
      <c r="Z48" s="1">
        <v>16.058</v>
      </c>
      <c r="AA48" s="1">
        <v>20.225000000000001</v>
      </c>
    </row>
    <row r="49" spans="1:27" x14ac:dyDescent="0.35">
      <c r="A49">
        <v>53.834000000000003</v>
      </c>
      <c r="B49">
        <v>76.628</v>
      </c>
      <c r="C49">
        <v>74.725999999999999</v>
      </c>
      <c r="D49" s="1">
        <v>18.594000000000001</v>
      </c>
      <c r="E49" s="1">
        <v>19.547000000000001</v>
      </c>
      <c r="F49" s="1">
        <v>24.489000000000001</v>
      </c>
      <c r="H49">
        <v>55.911000000000001</v>
      </c>
      <c r="I49">
        <v>64.887</v>
      </c>
      <c r="J49">
        <v>59.213000000000001</v>
      </c>
      <c r="K49" s="1">
        <v>18.654</v>
      </c>
      <c r="L49" s="1">
        <v>19.7</v>
      </c>
      <c r="M49" s="1">
        <v>22.731999999999999</v>
      </c>
      <c r="O49">
        <v>34.871000000000002</v>
      </c>
      <c r="P49">
        <v>41.884</v>
      </c>
      <c r="Q49">
        <v>50.033000000000001</v>
      </c>
      <c r="R49" s="1">
        <v>18.079000000000001</v>
      </c>
      <c r="S49" s="1">
        <v>18.486000000000001</v>
      </c>
      <c r="T49" s="1">
        <v>16.521999999999998</v>
      </c>
      <c r="V49">
        <v>44.981000000000002</v>
      </c>
      <c r="W49">
        <v>58.164999999999999</v>
      </c>
      <c r="X49">
        <v>37.442</v>
      </c>
      <c r="Y49" s="1">
        <v>14.531000000000001</v>
      </c>
      <c r="Z49" s="1">
        <v>17.32</v>
      </c>
      <c r="AA49" s="1">
        <v>18.657</v>
      </c>
    </row>
    <row r="50" spans="1:27" x14ac:dyDescent="0.35">
      <c r="A50">
        <v>73.712999999999994</v>
      </c>
      <c r="B50">
        <v>61.457999999999998</v>
      </c>
      <c r="C50">
        <v>73.063999999999993</v>
      </c>
      <c r="H50">
        <v>55.886000000000003</v>
      </c>
      <c r="I50">
        <v>78.299000000000007</v>
      </c>
      <c r="J50">
        <v>51.29</v>
      </c>
      <c r="O50">
        <v>32.840000000000003</v>
      </c>
      <c r="P50">
        <v>33.781999999999996</v>
      </c>
      <c r="Q50">
        <v>28.398</v>
      </c>
      <c r="V50">
        <v>36.808999999999997</v>
      </c>
      <c r="W50">
        <v>67.099999999999994</v>
      </c>
      <c r="X50">
        <v>37.484000000000002</v>
      </c>
    </row>
    <row r="51" spans="1:27" x14ac:dyDescent="0.35">
      <c r="A51">
        <v>68.831000000000003</v>
      </c>
      <c r="B51">
        <v>66.263999999999996</v>
      </c>
      <c r="C51">
        <v>61.323999999999998</v>
      </c>
      <c r="H51">
        <v>54.875</v>
      </c>
      <c r="I51">
        <v>80.908000000000001</v>
      </c>
      <c r="J51">
        <v>49.118000000000002</v>
      </c>
      <c r="O51">
        <v>31.806000000000001</v>
      </c>
      <c r="P51">
        <v>34.720999999999997</v>
      </c>
      <c r="Q51">
        <v>39.688000000000002</v>
      </c>
      <c r="V51">
        <v>43.128</v>
      </c>
      <c r="W51">
        <v>36.764000000000003</v>
      </c>
      <c r="X51">
        <v>31.74</v>
      </c>
    </row>
    <row r="52" spans="1:27" x14ac:dyDescent="0.35">
      <c r="A52">
        <v>82.319000000000003</v>
      </c>
      <c r="B52">
        <v>64.873999999999995</v>
      </c>
      <c r="C52">
        <v>71.28</v>
      </c>
      <c r="H52">
        <v>57.494999999999997</v>
      </c>
      <c r="I52">
        <v>57.238</v>
      </c>
      <c r="J52">
        <v>52.963999999999999</v>
      </c>
      <c r="O52">
        <v>40.947000000000003</v>
      </c>
      <c r="P52">
        <v>35.655000000000001</v>
      </c>
      <c r="Q52">
        <v>39.088999999999999</v>
      </c>
      <c r="V52">
        <v>39.545000000000002</v>
      </c>
      <c r="W52">
        <v>31.858000000000001</v>
      </c>
      <c r="X52">
        <v>33.048000000000002</v>
      </c>
    </row>
    <row r="53" spans="1:27" x14ac:dyDescent="0.35">
      <c r="A53">
        <v>78.754000000000005</v>
      </c>
      <c r="B53">
        <v>48.814999999999998</v>
      </c>
      <c r="C53">
        <v>92.093999999999994</v>
      </c>
      <c r="H53">
        <v>61.76</v>
      </c>
      <c r="I53">
        <v>61.886000000000003</v>
      </c>
      <c r="J53">
        <v>56.63</v>
      </c>
      <c r="O53">
        <v>43.84</v>
      </c>
      <c r="P53">
        <v>51.203000000000003</v>
      </c>
      <c r="Q53">
        <v>30.888999999999999</v>
      </c>
      <c r="V53">
        <v>42.256</v>
      </c>
      <c r="W53">
        <v>41.048000000000002</v>
      </c>
      <c r="X53">
        <v>40.935000000000002</v>
      </c>
    </row>
    <row r="54" spans="1:27" x14ac:dyDescent="0.35">
      <c r="A54">
        <v>62.497</v>
      </c>
      <c r="B54">
        <v>55.88</v>
      </c>
      <c r="C54">
        <v>84.376000000000005</v>
      </c>
      <c r="H54">
        <v>56.017000000000003</v>
      </c>
      <c r="I54">
        <v>80.153999999999996</v>
      </c>
      <c r="J54">
        <v>53.906999999999996</v>
      </c>
      <c r="O54">
        <v>29.161999999999999</v>
      </c>
      <c r="P54">
        <v>39.145000000000003</v>
      </c>
      <c r="Q54">
        <v>42.750999999999998</v>
      </c>
      <c r="V54">
        <v>36.009</v>
      </c>
      <c r="W54">
        <v>37.350999999999999</v>
      </c>
      <c r="X54">
        <v>42.061999999999998</v>
      </c>
    </row>
    <row r="55" spans="1:27" x14ac:dyDescent="0.35">
      <c r="A55">
        <v>93.57</v>
      </c>
      <c r="B55">
        <v>70.281999999999996</v>
      </c>
      <c r="C55">
        <v>61.57</v>
      </c>
      <c r="H55">
        <v>47.654000000000003</v>
      </c>
      <c r="I55">
        <v>75.41</v>
      </c>
      <c r="J55">
        <v>37.085999999999999</v>
      </c>
      <c r="O55">
        <v>30.504000000000001</v>
      </c>
      <c r="P55">
        <v>46.183</v>
      </c>
      <c r="Q55">
        <v>47.124000000000002</v>
      </c>
      <c r="V55">
        <v>46.807000000000002</v>
      </c>
      <c r="W55">
        <v>62.823</v>
      </c>
      <c r="X55">
        <v>42.81</v>
      </c>
    </row>
    <row r="56" spans="1:27" x14ac:dyDescent="0.35">
      <c r="A56">
        <v>71.432000000000002</v>
      </c>
      <c r="B56">
        <v>49.716999999999999</v>
      </c>
      <c r="C56">
        <v>96.813000000000002</v>
      </c>
      <c r="H56">
        <v>61.771000000000001</v>
      </c>
      <c r="I56">
        <v>56.146000000000001</v>
      </c>
      <c r="J56">
        <v>58.072000000000003</v>
      </c>
      <c r="O56">
        <v>28.646000000000001</v>
      </c>
      <c r="P56">
        <v>53.277999999999999</v>
      </c>
      <c r="Q56">
        <v>31.667999999999999</v>
      </c>
      <c r="W56">
        <v>34.951000000000001</v>
      </c>
      <c r="X56">
        <v>36.450000000000003</v>
      </c>
    </row>
    <row r="57" spans="1:27" x14ac:dyDescent="0.35">
      <c r="A57">
        <v>85.718000000000004</v>
      </c>
      <c r="B57">
        <v>50.076000000000001</v>
      </c>
      <c r="C57">
        <v>99.864999999999995</v>
      </c>
      <c r="H57">
        <v>52.695</v>
      </c>
      <c r="I57">
        <v>63.137</v>
      </c>
      <c r="J57">
        <v>52.706000000000003</v>
      </c>
      <c r="O57">
        <v>34.212000000000003</v>
      </c>
      <c r="P57">
        <v>40.929000000000002</v>
      </c>
      <c r="Q57">
        <v>43.51</v>
      </c>
      <c r="W57">
        <v>34.981000000000002</v>
      </c>
      <c r="X57">
        <v>37.271999999999998</v>
      </c>
    </row>
    <row r="58" spans="1:27" x14ac:dyDescent="0.35">
      <c r="A58">
        <v>98.733999999999995</v>
      </c>
      <c r="B58">
        <v>60.445</v>
      </c>
      <c r="C58">
        <v>88.695999999999998</v>
      </c>
      <c r="H58">
        <v>51.247</v>
      </c>
      <c r="I58">
        <v>78.197000000000003</v>
      </c>
      <c r="J58">
        <v>46.207999999999998</v>
      </c>
      <c r="O58">
        <v>42.365000000000002</v>
      </c>
      <c r="P58">
        <v>34.454999999999998</v>
      </c>
      <c r="Q58">
        <v>46.805</v>
      </c>
      <c r="W58">
        <v>48.784999999999997</v>
      </c>
    </row>
    <row r="59" spans="1:27" x14ac:dyDescent="0.35">
      <c r="A59">
        <v>75.275000000000006</v>
      </c>
      <c r="B59">
        <v>67.207999999999998</v>
      </c>
      <c r="C59">
        <v>69.870999999999995</v>
      </c>
      <c r="H59">
        <v>49.404000000000003</v>
      </c>
      <c r="I59">
        <v>73.623999999999995</v>
      </c>
      <c r="J59">
        <v>37.795999999999999</v>
      </c>
      <c r="O59">
        <v>44.252000000000002</v>
      </c>
      <c r="P59">
        <v>36.554000000000002</v>
      </c>
      <c r="Q59">
        <v>44.750999999999998</v>
      </c>
      <c r="W59">
        <v>37.454000000000001</v>
      </c>
    </row>
    <row r="60" spans="1:27" x14ac:dyDescent="0.35">
      <c r="A60">
        <v>65.546000000000006</v>
      </c>
      <c r="B60">
        <v>47.765999999999998</v>
      </c>
      <c r="C60">
        <v>92.453999999999994</v>
      </c>
      <c r="H60">
        <v>55.811999999999998</v>
      </c>
      <c r="I60">
        <v>66.671000000000006</v>
      </c>
      <c r="O60">
        <v>30.405000000000001</v>
      </c>
      <c r="W60">
        <v>37.286999999999999</v>
      </c>
    </row>
    <row r="61" spans="1:27" x14ac:dyDescent="0.35">
      <c r="A61">
        <v>55.707999999999998</v>
      </c>
      <c r="B61">
        <v>71.861999999999995</v>
      </c>
      <c r="C61">
        <v>49.487000000000002</v>
      </c>
      <c r="H61">
        <v>46.165999999999997</v>
      </c>
      <c r="I61">
        <v>69.59</v>
      </c>
      <c r="O61">
        <v>34.908999999999999</v>
      </c>
    </row>
    <row r="62" spans="1:27" x14ac:dyDescent="0.35">
      <c r="A62">
        <v>73.355999999999995</v>
      </c>
      <c r="B62">
        <v>66.790000000000006</v>
      </c>
      <c r="C62">
        <v>62.470999999999997</v>
      </c>
      <c r="H62">
        <v>52.646000000000001</v>
      </c>
      <c r="I62">
        <v>77.197000000000003</v>
      </c>
      <c r="O62">
        <v>32.133000000000003</v>
      </c>
    </row>
    <row r="63" spans="1:27" x14ac:dyDescent="0.35">
      <c r="A63">
        <v>73.653000000000006</v>
      </c>
      <c r="B63">
        <v>70.412999999999997</v>
      </c>
      <c r="C63">
        <v>50.356000000000002</v>
      </c>
      <c r="H63">
        <v>47.213999999999999</v>
      </c>
      <c r="I63">
        <v>56.795999999999999</v>
      </c>
      <c r="O63">
        <v>37.784999999999997</v>
      </c>
    </row>
    <row r="64" spans="1:27" x14ac:dyDescent="0.35">
      <c r="A64">
        <v>76.356999999999999</v>
      </c>
      <c r="B64">
        <v>49.247999999999998</v>
      </c>
      <c r="C64">
        <v>44.558</v>
      </c>
      <c r="H64">
        <v>59.509</v>
      </c>
      <c r="I64">
        <v>62.61</v>
      </c>
      <c r="O64">
        <v>30.956</v>
      </c>
    </row>
    <row r="65" spans="1:27" x14ac:dyDescent="0.35">
      <c r="A65">
        <v>43.386000000000003</v>
      </c>
      <c r="O65">
        <v>39.72</v>
      </c>
    </row>
    <row r="66" spans="1:27" x14ac:dyDescent="0.35">
      <c r="A66">
        <v>103.405</v>
      </c>
    </row>
    <row r="69" spans="1:27" x14ac:dyDescent="0.35">
      <c r="D69" s="4">
        <f>AVERAGE(D45:D49)</f>
        <v>17.9178</v>
      </c>
      <c r="E69" s="4">
        <f>AVERAGE(E45:E49)</f>
        <v>18.460599999999996</v>
      </c>
      <c r="F69" s="4">
        <f>AVERAGE(F45:F49)</f>
        <v>23.7074</v>
      </c>
      <c r="K69" s="4">
        <f>AVERAGE(K45:K49)</f>
        <v>18.282999999999998</v>
      </c>
      <c r="L69" s="4">
        <f>AVERAGE(L45:L49)</f>
        <v>22.754799999999999</v>
      </c>
      <c r="M69" s="4">
        <f>AVERAGE(M45:M49)</f>
        <v>21.7346</v>
      </c>
      <c r="R69" s="4">
        <f>AVERAGE(R45:R49)</f>
        <v>18.0944</v>
      </c>
      <c r="S69" s="4">
        <f>AVERAGE(S45:S49)</f>
        <v>18.398199999999999</v>
      </c>
      <c r="T69" s="4">
        <f>AVERAGE(T45:T49)</f>
        <v>16.5442</v>
      </c>
      <c r="Y69" s="4">
        <f>AVERAGE(Y45:Y49)</f>
        <v>14.760000000000002</v>
      </c>
      <c r="Z69" s="4">
        <f>AVERAGE(Z45:Z49)</f>
        <v>16.504399999999997</v>
      </c>
      <c r="AA69" s="4">
        <f>AVERAGE(AA45:AA49)</f>
        <v>19.324400000000001</v>
      </c>
    </row>
    <row r="70" spans="1:27" x14ac:dyDescent="0.35">
      <c r="A70">
        <f>AVERAGE(A45:A69)</f>
        <v>77.827285714285722</v>
      </c>
      <c r="B70">
        <f t="shared" ref="B70" si="4">AVERAGE(B45:B69)</f>
        <v>60.085850000000008</v>
      </c>
      <c r="C70">
        <f t="shared" ref="C70" si="5">AVERAGE(C45:C69)</f>
        <v>77.896600000000007</v>
      </c>
      <c r="E70" t="s">
        <v>24</v>
      </c>
      <c r="H70">
        <f>AVERAGE(H45:H69)</f>
        <v>56.36065</v>
      </c>
      <c r="I70">
        <f t="shared" ref="I70" si="6">AVERAGE(I45:I69)</f>
        <v>70.617949999999993</v>
      </c>
      <c r="J70">
        <f t="shared" ref="J70" si="7">AVERAGE(J45:J69)</f>
        <v>51.361666666666672</v>
      </c>
      <c r="L70" t="s">
        <v>24</v>
      </c>
      <c r="O70">
        <f>AVERAGE(O45:O69)</f>
        <v>35.809428571428576</v>
      </c>
      <c r="P70">
        <f t="shared" ref="P70" si="8">AVERAGE(P45:P69)</f>
        <v>41.536733333333331</v>
      </c>
      <c r="Q70">
        <f t="shared" ref="Q70" si="9">AVERAGE(Q45:Q69)</f>
        <v>40.571066666666667</v>
      </c>
      <c r="S70" t="s">
        <v>24</v>
      </c>
      <c r="V70">
        <f>AVERAGE(V45:V69)</f>
        <v>43.451909090909091</v>
      </c>
      <c r="W70">
        <f t="shared" ref="W70" si="10">AVERAGE(W45:W69)</f>
        <v>46.099000000000004</v>
      </c>
      <c r="X70">
        <f t="shared" ref="X70" si="11">AVERAGE(X45:X69)</f>
        <v>39.028384615384617</v>
      </c>
      <c r="Z70" t="s">
        <v>24</v>
      </c>
    </row>
    <row r="71" spans="1:27" x14ac:dyDescent="0.35">
      <c r="A71" s="5">
        <f>A70-D69</f>
        <v>59.909485714285722</v>
      </c>
      <c r="B71" s="5">
        <f>B70-E69</f>
        <v>41.625250000000008</v>
      </c>
      <c r="C71" s="5">
        <f>C70-F69</f>
        <v>54.189200000000007</v>
      </c>
      <c r="E71" t="s">
        <v>25</v>
      </c>
      <c r="H71" s="5">
        <f>H70-K69</f>
        <v>38.077650000000006</v>
      </c>
      <c r="I71" s="5">
        <f>I70-L69</f>
        <v>47.86314999999999</v>
      </c>
      <c r="J71" s="5">
        <f>J70-M69</f>
        <v>29.627066666666671</v>
      </c>
      <c r="L71" t="s">
        <v>25</v>
      </c>
      <c r="O71" s="5">
        <f>O70-R69</f>
        <v>17.715028571428576</v>
      </c>
      <c r="P71" s="5">
        <f>P70-S69</f>
        <v>23.138533333333331</v>
      </c>
      <c r="Q71" s="5">
        <f>Q70-T69</f>
        <v>24.026866666666667</v>
      </c>
      <c r="S71" t="s">
        <v>25</v>
      </c>
      <c r="V71" s="5">
        <f>V70-Y69</f>
        <v>28.691909090909089</v>
      </c>
      <c r="W71" s="5">
        <f>W70-Z69</f>
        <v>29.594600000000007</v>
      </c>
      <c r="X71" s="5">
        <f>X70-AA69</f>
        <v>19.703984615384616</v>
      </c>
      <c r="Z71" t="s">
        <v>25</v>
      </c>
    </row>
    <row r="73" spans="1:27" x14ac:dyDescent="0.35">
      <c r="B73" t="s">
        <v>26</v>
      </c>
      <c r="C73" s="6">
        <f>AVERAGE(A71:C71)</f>
        <v>51.907978571428579</v>
      </c>
      <c r="I73" t="s">
        <v>26</v>
      </c>
      <c r="J73" s="6">
        <f>AVERAGE(H71:J71)</f>
        <v>38.522622222222225</v>
      </c>
      <c r="P73" t="s">
        <v>26</v>
      </c>
      <c r="Q73" s="6">
        <f>AVERAGE(O71:Q71)</f>
        <v>21.626809523809523</v>
      </c>
      <c r="W73" t="s">
        <v>26</v>
      </c>
      <c r="X73" s="6">
        <f>AVERAGE(V71:X71)</f>
        <v>25.996831235431234</v>
      </c>
    </row>
    <row r="81" spans="1:27" x14ac:dyDescent="0.35">
      <c r="A81" t="s">
        <v>11</v>
      </c>
      <c r="B81" t="s">
        <v>9</v>
      </c>
      <c r="H81" t="s">
        <v>9</v>
      </c>
      <c r="O81" t="s">
        <v>9</v>
      </c>
      <c r="V81" t="s">
        <v>10</v>
      </c>
    </row>
    <row r="82" spans="1:27" x14ac:dyDescent="0.35">
      <c r="A82" s="3" t="s">
        <v>21</v>
      </c>
      <c r="B82" t="s">
        <v>7</v>
      </c>
      <c r="D82">
        <v>174.55600000000001</v>
      </c>
      <c r="I82" t="s">
        <v>8</v>
      </c>
      <c r="J82">
        <v>221.846</v>
      </c>
      <c r="P82" t="s">
        <v>8</v>
      </c>
      <c r="Q82">
        <v>196.81</v>
      </c>
      <c r="W82" t="s">
        <v>8</v>
      </c>
      <c r="X82">
        <v>198.66499999999999</v>
      </c>
    </row>
    <row r="83" spans="1:27" x14ac:dyDescent="0.35">
      <c r="A83" t="s">
        <v>0</v>
      </c>
      <c r="H83" t="s">
        <v>1</v>
      </c>
      <c r="O83" t="s">
        <v>2</v>
      </c>
      <c r="V83" t="s">
        <v>3</v>
      </c>
    </row>
    <row r="84" spans="1:27" x14ac:dyDescent="0.35">
      <c r="A84">
        <v>1</v>
      </c>
      <c r="B84">
        <v>2</v>
      </c>
      <c r="C84">
        <v>3</v>
      </c>
      <c r="D84" s="1"/>
      <c r="E84" s="1" t="s">
        <v>5</v>
      </c>
      <c r="F84" s="1"/>
      <c r="H84">
        <v>1</v>
      </c>
      <c r="I84">
        <v>2</v>
      </c>
      <c r="J84">
        <v>3</v>
      </c>
      <c r="K84" s="1"/>
      <c r="L84" s="1" t="s">
        <v>5</v>
      </c>
      <c r="M84" s="1"/>
      <c r="O84">
        <v>1</v>
      </c>
      <c r="P84">
        <v>2</v>
      </c>
      <c r="Q84">
        <v>3</v>
      </c>
      <c r="R84" s="1"/>
      <c r="S84" s="1" t="s">
        <v>5</v>
      </c>
      <c r="T84" s="1"/>
      <c r="V84">
        <v>1</v>
      </c>
      <c r="W84">
        <v>2</v>
      </c>
      <c r="X84">
        <v>3</v>
      </c>
      <c r="Y84" s="1"/>
      <c r="Z84" s="1" t="s">
        <v>5</v>
      </c>
      <c r="AA84" s="1"/>
    </row>
    <row r="85" spans="1:27" x14ac:dyDescent="0.35">
      <c r="A85">
        <v>86.429000000000002</v>
      </c>
      <c r="B85">
        <v>67.28</v>
      </c>
      <c r="C85">
        <v>85.293000000000006</v>
      </c>
      <c r="D85" s="1">
        <v>17.651</v>
      </c>
      <c r="E85" s="1">
        <v>18.904</v>
      </c>
      <c r="F85" s="1">
        <v>19.898</v>
      </c>
      <c r="H85">
        <v>78.281999999999996</v>
      </c>
      <c r="I85">
        <v>91.087999999999994</v>
      </c>
      <c r="J85">
        <v>63.932000000000002</v>
      </c>
      <c r="K85" s="1">
        <v>20.614000000000001</v>
      </c>
      <c r="L85" s="1">
        <v>23.01</v>
      </c>
      <c r="M85" s="1">
        <v>23.550999999999998</v>
      </c>
      <c r="O85">
        <v>45.414999999999999</v>
      </c>
      <c r="P85">
        <v>60.716000000000001</v>
      </c>
      <c r="Q85">
        <v>40.484999999999999</v>
      </c>
      <c r="R85" s="1">
        <v>11.305</v>
      </c>
      <c r="S85" s="1">
        <v>17.742000000000001</v>
      </c>
      <c r="T85" s="1">
        <v>13.183999999999999</v>
      </c>
      <c r="V85">
        <v>90.21</v>
      </c>
      <c r="W85">
        <v>35.610999999999997</v>
      </c>
      <c r="X85">
        <v>111.437</v>
      </c>
      <c r="Y85" s="1">
        <v>22.091000000000001</v>
      </c>
      <c r="Z85" s="1">
        <v>18.771999999999998</v>
      </c>
      <c r="AA85" s="1">
        <v>22.576000000000001</v>
      </c>
    </row>
    <row r="86" spans="1:27" x14ac:dyDescent="0.35">
      <c r="A86">
        <v>96.826999999999998</v>
      </c>
      <c r="B86">
        <v>73.531000000000006</v>
      </c>
      <c r="C86">
        <v>56.811</v>
      </c>
      <c r="D86" s="1">
        <v>18.850000000000001</v>
      </c>
      <c r="E86" s="1">
        <v>18.821000000000002</v>
      </c>
      <c r="F86" s="1">
        <v>19.437999999999999</v>
      </c>
      <c r="H86">
        <v>70.777000000000001</v>
      </c>
      <c r="I86">
        <v>83.65</v>
      </c>
      <c r="J86">
        <v>67.361000000000004</v>
      </c>
      <c r="K86" s="1">
        <v>20.286999999999999</v>
      </c>
      <c r="L86" s="1">
        <v>24.984999999999999</v>
      </c>
      <c r="M86" s="1">
        <v>23.698</v>
      </c>
      <c r="O86">
        <v>35.548999999999999</v>
      </c>
      <c r="P86">
        <v>36.087000000000003</v>
      </c>
      <c r="Q86">
        <v>47.125999999999998</v>
      </c>
      <c r="R86" s="1">
        <v>10.702</v>
      </c>
      <c r="S86" s="1">
        <v>18.024999999999999</v>
      </c>
      <c r="T86" s="1">
        <v>14.805999999999999</v>
      </c>
      <c r="V86">
        <v>102.28700000000001</v>
      </c>
      <c r="W86">
        <v>33.231999999999999</v>
      </c>
      <c r="X86">
        <v>88.308000000000007</v>
      </c>
      <c r="Y86" s="1">
        <v>22.699000000000002</v>
      </c>
      <c r="Z86" s="1">
        <v>17.952000000000002</v>
      </c>
      <c r="AA86" s="1">
        <v>23.463000000000001</v>
      </c>
    </row>
    <row r="87" spans="1:27" x14ac:dyDescent="0.35">
      <c r="A87">
        <v>77.641000000000005</v>
      </c>
      <c r="B87">
        <v>65.741</v>
      </c>
      <c r="C87">
        <v>78.715999999999994</v>
      </c>
      <c r="D87" s="1">
        <v>19.611999999999998</v>
      </c>
      <c r="E87" s="1">
        <v>14.170999999999999</v>
      </c>
      <c r="F87" s="1">
        <v>15.307</v>
      </c>
      <c r="H87">
        <v>87.135999999999996</v>
      </c>
      <c r="I87">
        <v>79.591999999999999</v>
      </c>
      <c r="J87">
        <v>64.7</v>
      </c>
      <c r="K87" s="1">
        <v>21.486000000000001</v>
      </c>
      <c r="L87" s="1">
        <v>28.518000000000001</v>
      </c>
      <c r="M87" s="1">
        <v>22.56</v>
      </c>
      <c r="O87">
        <v>38.966999999999999</v>
      </c>
      <c r="P87">
        <v>43.645000000000003</v>
      </c>
      <c r="Q87">
        <v>45.408999999999999</v>
      </c>
      <c r="R87" s="1">
        <v>14.243</v>
      </c>
      <c r="S87" s="1">
        <v>15.792999999999999</v>
      </c>
      <c r="T87" s="1">
        <v>14.724</v>
      </c>
      <c r="V87">
        <v>64.477999999999994</v>
      </c>
      <c r="W87">
        <v>40.472999999999999</v>
      </c>
      <c r="X87">
        <v>102.63</v>
      </c>
      <c r="Y87" s="1">
        <v>22.242999999999999</v>
      </c>
      <c r="Z87" s="1">
        <v>16.058</v>
      </c>
      <c r="AA87" s="1">
        <v>21.707000000000001</v>
      </c>
    </row>
    <row r="88" spans="1:27" x14ac:dyDescent="0.35">
      <c r="A88">
        <v>84.125</v>
      </c>
      <c r="B88">
        <v>47.66</v>
      </c>
      <c r="C88">
        <v>68.709999999999994</v>
      </c>
      <c r="D88" s="1">
        <v>18.183</v>
      </c>
      <c r="E88" s="1">
        <v>19.120999999999999</v>
      </c>
      <c r="F88" s="1">
        <v>18.733000000000001</v>
      </c>
      <c r="H88">
        <v>73.989999999999995</v>
      </c>
      <c r="I88">
        <v>91.216999999999999</v>
      </c>
      <c r="J88">
        <v>84.501000000000005</v>
      </c>
      <c r="K88" s="1">
        <v>21.507999999999999</v>
      </c>
      <c r="L88" s="1">
        <v>24.489000000000001</v>
      </c>
      <c r="M88" s="1">
        <v>24.123000000000001</v>
      </c>
      <c r="O88">
        <v>55.198999999999998</v>
      </c>
      <c r="P88">
        <v>36.979999999999997</v>
      </c>
      <c r="Q88">
        <v>32.776000000000003</v>
      </c>
      <c r="R88" s="1">
        <v>15.629</v>
      </c>
      <c r="S88" s="1">
        <v>14.824</v>
      </c>
      <c r="T88" s="1">
        <v>15.263</v>
      </c>
      <c r="V88">
        <v>74.668999999999997</v>
      </c>
      <c r="W88">
        <v>32.417000000000002</v>
      </c>
      <c r="X88">
        <v>102.292</v>
      </c>
      <c r="Y88" s="1">
        <v>22.911999999999999</v>
      </c>
      <c r="Z88" s="1">
        <v>18.166</v>
      </c>
      <c r="AA88" s="1">
        <v>21.289000000000001</v>
      </c>
    </row>
    <row r="89" spans="1:27" x14ac:dyDescent="0.35">
      <c r="A89">
        <v>73.230999999999995</v>
      </c>
      <c r="B89">
        <v>61.567</v>
      </c>
      <c r="C89">
        <v>82.756</v>
      </c>
      <c r="D89" s="1">
        <v>16.806000000000001</v>
      </c>
      <c r="E89" s="1">
        <v>18.274999999999999</v>
      </c>
      <c r="F89" s="1">
        <v>18.516999999999999</v>
      </c>
      <c r="H89">
        <v>75.489000000000004</v>
      </c>
      <c r="I89">
        <v>80.462999999999994</v>
      </c>
      <c r="J89">
        <v>84.634</v>
      </c>
      <c r="K89" s="1">
        <v>21.311</v>
      </c>
      <c r="L89" s="1">
        <v>27.016999999999999</v>
      </c>
      <c r="M89" s="1">
        <v>22.661999999999999</v>
      </c>
      <c r="O89">
        <v>33.908999999999999</v>
      </c>
      <c r="P89">
        <v>32.279000000000003</v>
      </c>
      <c r="Q89">
        <v>36.557000000000002</v>
      </c>
      <c r="R89" s="1">
        <v>11.504</v>
      </c>
      <c r="S89" s="1">
        <v>18.503</v>
      </c>
      <c r="T89" s="1">
        <v>14.442</v>
      </c>
      <c r="V89">
        <v>27.89</v>
      </c>
      <c r="W89">
        <v>35.119</v>
      </c>
      <c r="X89">
        <v>104.956</v>
      </c>
      <c r="Y89" s="1">
        <v>21.061</v>
      </c>
      <c r="Z89" s="1">
        <v>17.954000000000001</v>
      </c>
      <c r="AA89" s="1">
        <v>22.466999999999999</v>
      </c>
    </row>
    <row r="90" spans="1:27" x14ac:dyDescent="0.35">
      <c r="A90">
        <v>90.247</v>
      </c>
      <c r="B90">
        <v>62.847000000000001</v>
      </c>
      <c r="C90">
        <v>90.158000000000001</v>
      </c>
      <c r="H90">
        <v>83.564999999999998</v>
      </c>
      <c r="I90">
        <v>98.19</v>
      </c>
      <c r="J90">
        <v>51.094999999999999</v>
      </c>
      <c r="O90">
        <v>30.399000000000001</v>
      </c>
      <c r="P90">
        <v>40.645000000000003</v>
      </c>
      <c r="Q90">
        <v>37.207999999999998</v>
      </c>
      <c r="V90">
        <v>89.001000000000005</v>
      </c>
      <c r="W90">
        <v>36.252000000000002</v>
      </c>
      <c r="X90">
        <v>71.88</v>
      </c>
    </row>
    <row r="91" spans="1:27" x14ac:dyDescent="0.35">
      <c r="A91">
        <v>83.73</v>
      </c>
      <c r="B91">
        <v>59.109000000000002</v>
      </c>
      <c r="C91">
        <v>71.902000000000001</v>
      </c>
      <c r="H91">
        <v>71.031000000000006</v>
      </c>
      <c r="I91">
        <v>93.451999999999998</v>
      </c>
      <c r="J91">
        <v>64.355999999999995</v>
      </c>
      <c r="O91">
        <v>28.503</v>
      </c>
      <c r="P91">
        <v>31.15</v>
      </c>
      <c r="Q91">
        <v>34.659999999999997</v>
      </c>
      <c r="V91">
        <v>65.956000000000003</v>
      </c>
      <c r="W91">
        <v>39.984000000000002</v>
      </c>
      <c r="X91">
        <v>86.537000000000006</v>
      </c>
    </row>
    <row r="92" spans="1:27" x14ac:dyDescent="0.35">
      <c r="A92">
        <v>74.917000000000002</v>
      </c>
      <c r="B92">
        <v>51.817999999999998</v>
      </c>
      <c r="C92">
        <v>70.3</v>
      </c>
      <c r="H92">
        <v>64.590999999999994</v>
      </c>
      <c r="I92">
        <v>95.912000000000006</v>
      </c>
      <c r="J92">
        <v>99.203999999999994</v>
      </c>
      <c r="O92">
        <v>28.686</v>
      </c>
      <c r="P92">
        <v>51.584000000000003</v>
      </c>
      <c r="Q92">
        <v>40.366999999999997</v>
      </c>
      <c r="V92">
        <v>78.257999999999996</v>
      </c>
      <c r="W92">
        <v>34.878999999999998</v>
      </c>
      <c r="X92">
        <v>88.475999999999999</v>
      </c>
    </row>
    <row r="93" spans="1:27" x14ac:dyDescent="0.35">
      <c r="A93">
        <v>76.182000000000002</v>
      </c>
      <c r="B93">
        <v>60.951999999999998</v>
      </c>
      <c r="C93">
        <v>83.753</v>
      </c>
      <c r="H93">
        <v>77.817999999999998</v>
      </c>
      <c r="I93">
        <v>80.132000000000005</v>
      </c>
      <c r="J93">
        <v>76.67</v>
      </c>
      <c r="O93">
        <v>20.172999999999998</v>
      </c>
      <c r="P93">
        <v>44.954999999999998</v>
      </c>
      <c r="Q93">
        <v>37.139000000000003</v>
      </c>
      <c r="V93">
        <v>24.068999999999999</v>
      </c>
      <c r="W93">
        <v>34.091000000000001</v>
      </c>
      <c r="X93">
        <v>63.615000000000002</v>
      </c>
    </row>
    <row r="94" spans="1:27" x14ac:dyDescent="0.35">
      <c r="A94">
        <v>65.400999999999996</v>
      </c>
      <c r="B94">
        <v>58.994999999999997</v>
      </c>
      <c r="C94">
        <v>72.268000000000001</v>
      </c>
      <c r="H94">
        <v>83.375</v>
      </c>
      <c r="I94">
        <v>84.441000000000003</v>
      </c>
      <c r="J94">
        <v>79.484999999999999</v>
      </c>
      <c r="O94">
        <v>19.687000000000001</v>
      </c>
      <c r="P94">
        <v>40.225999999999999</v>
      </c>
      <c r="Q94">
        <v>38.720999999999997</v>
      </c>
      <c r="V94">
        <v>91.662999999999997</v>
      </c>
      <c r="W94">
        <v>41.593000000000004</v>
      </c>
      <c r="X94">
        <v>75.512</v>
      </c>
    </row>
    <row r="95" spans="1:27" x14ac:dyDescent="0.35">
      <c r="A95">
        <v>76.352999999999994</v>
      </c>
      <c r="B95">
        <v>61.203000000000003</v>
      </c>
      <c r="C95">
        <v>113.602</v>
      </c>
      <c r="H95">
        <v>79.34</v>
      </c>
      <c r="I95">
        <v>104.157</v>
      </c>
      <c r="J95">
        <v>66.399000000000001</v>
      </c>
      <c r="P95">
        <v>39.311</v>
      </c>
      <c r="Q95">
        <v>30.568999999999999</v>
      </c>
      <c r="V95">
        <v>32.953000000000003</v>
      </c>
      <c r="W95">
        <v>35.17</v>
      </c>
      <c r="X95">
        <v>53.344999999999999</v>
      </c>
    </row>
    <row r="96" spans="1:27" x14ac:dyDescent="0.35">
      <c r="A96">
        <v>92.756</v>
      </c>
      <c r="B96">
        <v>58.579000000000001</v>
      </c>
      <c r="C96">
        <v>85.048000000000002</v>
      </c>
      <c r="H96">
        <v>67.855999999999995</v>
      </c>
      <c r="I96">
        <v>73.364999999999995</v>
      </c>
      <c r="J96">
        <v>60.734000000000002</v>
      </c>
      <c r="P96">
        <v>38.71</v>
      </c>
      <c r="Q96">
        <v>46.804000000000002</v>
      </c>
      <c r="V96">
        <v>67.013000000000005</v>
      </c>
      <c r="X96">
        <v>71.741</v>
      </c>
    </row>
    <row r="97" spans="1:27" x14ac:dyDescent="0.35">
      <c r="A97">
        <v>65.367999999999995</v>
      </c>
      <c r="B97">
        <v>47.991</v>
      </c>
      <c r="C97">
        <v>80.27</v>
      </c>
      <c r="H97">
        <v>56.194000000000003</v>
      </c>
      <c r="I97">
        <v>81.275000000000006</v>
      </c>
      <c r="J97">
        <v>70.896000000000001</v>
      </c>
      <c r="P97">
        <v>37.996000000000002</v>
      </c>
      <c r="Q97">
        <v>38.390999999999998</v>
      </c>
      <c r="V97">
        <v>103.754</v>
      </c>
      <c r="X97">
        <v>86.206999999999994</v>
      </c>
    </row>
    <row r="98" spans="1:27" x14ac:dyDescent="0.35">
      <c r="A98">
        <v>72.335999999999999</v>
      </c>
      <c r="B98">
        <v>49.982999999999997</v>
      </c>
      <c r="C98">
        <v>74.108999999999995</v>
      </c>
      <c r="H98">
        <v>64.864000000000004</v>
      </c>
      <c r="I98">
        <v>75.355000000000004</v>
      </c>
      <c r="J98">
        <v>48.094999999999999</v>
      </c>
      <c r="P98">
        <v>37.670999999999999</v>
      </c>
      <c r="Q98">
        <v>29.853999999999999</v>
      </c>
    </row>
    <row r="99" spans="1:27" x14ac:dyDescent="0.35">
      <c r="A99">
        <v>79.116</v>
      </c>
      <c r="B99">
        <v>55.033000000000001</v>
      </c>
      <c r="C99">
        <v>96.81</v>
      </c>
      <c r="H99">
        <v>70.495999999999995</v>
      </c>
      <c r="I99">
        <v>71.837999999999994</v>
      </c>
      <c r="J99">
        <v>52.85</v>
      </c>
      <c r="P99">
        <v>32.225999999999999</v>
      </c>
      <c r="Q99">
        <v>44.57</v>
      </c>
    </row>
    <row r="100" spans="1:27" x14ac:dyDescent="0.35">
      <c r="A100">
        <v>76.052999999999997</v>
      </c>
      <c r="B100">
        <v>45.387999999999998</v>
      </c>
      <c r="C100">
        <v>53.262999999999998</v>
      </c>
      <c r="H100">
        <v>73.772000000000006</v>
      </c>
      <c r="I100">
        <v>82.796000000000006</v>
      </c>
      <c r="J100">
        <v>53.710999999999999</v>
      </c>
    </row>
    <row r="101" spans="1:27" x14ac:dyDescent="0.35">
      <c r="A101">
        <v>84.356999999999999</v>
      </c>
      <c r="B101">
        <v>63.686999999999998</v>
      </c>
      <c r="C101">
        <v>71.870999999999995</v>
      </c>
      <c r="H101">
        <v>68.459999999999994</v>
      </c>
      <c r="I101">
        <v>87.578999999999994</v>
      </c>
      <c r="J101">
        <v>45.57</v>
      </c>
    </row>
    <row r="102" spans="1:27" x14ac:dyDescent="0.35">
      <c r="A102">
        <v>88.296999999999997</v>
      </c>
      <c r="B102">
        <v>61.462000000000003</v>
      </c>
      <c r="C102">
        <v>86.165999999999997</v>
      </c>
      <c r="H102">
        <v>70.540000000000006</v>
      </c>
      <c r="I102">
        <v>74.433999999999997</v>
      </c>
      <c r="J102">
        <v>63.58</v>
      </c>
    </row>
    <row r="103" spans="1:27" x14ac:dyDescent="0.35">
      <c r="A103">
        <v>77.251000000000005</v>
      </c>
      <c r="B103">
        <v>75.245999999999995</v>
      </c>
      <c r="C103">
        <v>72.433000000000007</v>
      </c>
      <c r="H103">
        <v>79.766999999999996</v>
      </c>
      <c r="I103">
        <v>60.32</v>
      </c>
      <c r="J103">
        <v>63.585000000000001</v>
      </c>
    </row>
    <row r="104" spans="1:27" x14ac:dyDescent="0.35">
      <c r="A104">
        <v>63.393999999999998</v>
      </c>
      <c r="B104">
        <v>50.351999999999997</v>
      </c>
      <c r="C104">
        <v>72.664000000000001</v>
      </c>
      <c r="H104">
        <v>74.938999999999993</v>
      </c>
      <c r="I104">
        <v>83.179000000000002</v>
      </c>
      <c r="J104">
        <v>62.74</v>
      </c>
    </row>
    <row r="105" spans="1:27" x14ac:dyDescent="0.35">
      <c r="A105">
        <v>64.721000000000004</v>
      </c>
      <c r="C105">
        <v>72.22</v>
      </c>
      <c r="H105">
        <v>80.600999999999999</v>
      </c>
    </row>
    <row r="106" spans="1:27" x14ac:dyDescent="0.35">
      <c r="A106">
        <v>79.302999999999997</v>
      </c>
    </row>
    <row r="107" spans="1:27" x14ac:dyDescent="0.35">
      <c r="A107">
        <v>62.518999999999998</v>
      </c>
    </row>
    <row r="108" spans="1:27" x14ac:dyDescent="0.35">
      <c r="A108">
        <v>92.721999999999994</v>
      </c>
    </row>
    <row r="109" spans="1:27" x14ac:dyDescent="0.35">
      <c r="D109" s="4">
        <f>AVERAGE(D85:D89)</f>
        <v>18.220399999999998</v>
      </c>
      <c r="E109" s="4">
        <f>AVERAGE(E85:E89)</f>
        <v>17.8584</v>
      </c>
      <c r="F109" s="4">
        <f>AVERAGE(F85:F89)</f>
        <v>18.378599999999999</v>
      </c>
      <c r="K109" s="4">
        <f>AVERAGE(K85:K89)</f>
        <v>21.041199999999996</v>
      </c>
      <c r="L109" s="4">
        <f>AVERAGE(L85:L89)</f>
        <v>25.6038</v>
      </c>
      <c r="M109" s="4">
        <f>AVERAGE(M85:M89)</f>
        <v>23.3188</v>
      </c>
      <c r="R109" s="4">
        <f>AVERAGE(R85:R89)</f>
        <v>12.676599999999999</v>
      </c>
      <c r="S109" s="4">
        <f>AVERAGE(S85:S89)</f>
        <v>16.977399999999999</v>
      </c>
      <c r="T109" s="4">
        <f>AVERAGE(T85:T89)</f>
        <v>14.483799999999999</v>
      </c>
      <c r="Y109" s="4">
        <f>AVERAGE(Y85:Y89)</f>
        <v>22.2012</v>
      </c>
      <c r="Z109" s="4">
        <f>AVERAGE(Z85:Z89)</f>
        <v>17.780400000000004</v>
      </c>
      <c r="AA109" s="4">
        <f>AVERAGE(AA85:AA89)</f>
        <v>22.300400000000003</v>
      </c>
    </row>
    <row r="110" spans="1:27" x14ac:dyDescent="0.35">
      <c r="A110">
        <f>AVERAGE(A85:A109)</f>
        <v>78.469833333333327</v>
      </c>
      <c r="B110">
        <f t="shared" ref="B110" si="12">AVERAGE(B85:B109)</f>
        <v>58.921199999999999</v>
      </c>
      <c r="C110">
        <f t="shared" ref="C110" si="13">AVERAGE(C85:C109)</f>
        <v>78.053476190476175</v>
      </c>
      <c r="E110" t="s">
        <v>24</v>
      </c>
      <c r="H110">
        <f>AVERAGE(H85:H109)</f>
        <v>73.946809523809534</v>
      </c>
      <c r="I110">
        <f t="shared" ref="I110" si="14">AVERAGE(I85:I109)</f>
        <v>83.621750000000006</v>
      </c>
      <c r="J110">
        <f t="shared" ref="J110" si="15">AVERAGE(J85:J109)</f>
        <v>66.204899999999995</v>
      </c>
      <c r="L110" t="s">
        <v>24</v>
      </c>
      <c r="O110">
        <f>AVERAGE(O85:O109)</f>
        <v>33.648699999999998</v>
      </c>
      <c r="P110">
        <f t="shared" ref="P110" si="16">AVERAGE(P85:P109)</f>
        <v>40.278733333333335</v>
      </c>
      <c r="Q110">
        <f t="shared" ref="Q110" si="17">AVERAGE(Q85:Q109)</f>
        <v>38.709066666666672</v>
      </c>
      <c r="S110" t="s">
        <v>24</v>
      </c>
      <c r="V110">
        <f>AVERAGE(V85:V109)</f>
        <v>70.169307692307697</v>
      </c>
      <c r="W110">
        <f t="shared" ref="W110" si="18">AVERAGE(W85:W109)</f>
        <v>36.256454545454552</v>
      </c>
      <c r="X110">
        <f t="shared" ref="X110" si="19">AVERAGE(X85:X109)</f>
        <v>85.148923076923083</v>
      </c>
      <c r="Z110" t="s">
        <v>24</v>
      </c>
    </row>
    <row r="111" spans="1:27" x14ac:dyDescent="0.35">
      <c r="A111" s="5">
        <f>A110-D109</f>
        <v>60.249433333333329</v>
      </c>
      <c r="B111" s="5">
        <f>B110-E109</f>
        <v>41.062799999999996</v>
      </c>
      <c r="C111" s="5">
        <f>C110-F109</f>
        <v>59.674876190476176</v>
      </c>
      <c r="E111" t="s">
        <v>25</v>
      </c>
      <c r="H111" s="5">
        <f>H110-K109</f>
        <v>52.905609523809538</v>
      </c>
      <c r="I111" s="5">
        <f>I110-L109</f>
        <v>58.017950000000006</v>
      </c>
      <c r="J111" s="5">
        <f>J110-M109</f>
        <v>42.886099999999999</v>
      </c>
      <c r="L111" t="s">
        <v>25</v>
      </c>
      <c r="O111" s="5">
        <f>O110-R109</f>
        <v>20.972099999999998</v>
      </c>
      <c r="P111" s="5">
        <f>P110-S109</f>
        <v>23.301333333333336</v>
      </c>
      <c r="Q111" s="5">
        <f>Q110-T109</f>
        <v>24.225266666666673</v>
      </c>
      <c r="S111" t="s">
        <v>25</v>
      </c>
      <c r="V111" s="5">
        <f>V110-Y109</f>
        <v>47.968107692307697</v>
      </c>
      <c r="W111" s="5">
        <f>W110-Z109</f>
        <v>18.476054545454549</v>
      </c>
      <c r="X111" s="5">
        <f>X110-AA109</f>
        <v>62.84852307692308</v>
      </c>
      <c r="Z111" t="s">
        <v>25</v>
      </c>
    </row>
    <row r="113" spans="1:27" x14ac:dyDescent="0.35">
      <c r="B113" t="s">
        <v>26</v>
      </c>
      <c r="C113" s="6">
        <f>AVERAGE(A111:C111)</f>
        <v>53.662369841269829</v>
      </c>
      <c r="I113" t="s">
        <v>26</v>
      </c>
      <c r="J113" s="6">
        <f>AVERAGE(H111:J111)</f>
        <v>51.269886507936519</v>
      </c>
      <c r="P113" t="s">
        <v>26</v>
      </c>
      <c r="Q113" s="6">
        <f>AVERAGE(O111:Q111)</f>
        <v>22.832899999999999</v>
      </c>
      <c r="W113" t="s">
        <v>26</v>
      </c>
      <c r="X113" s="6">
        <f>AVERAGE(V111:X111)</f>
        <v>43.097561771561772</v>
      </c>
    </row>
    <row r="121" spans="1:27" x14ac:dyDescent="0.35">
      <c r="A121" t="s">
        <v>11</v>
      </c>
      <c r="B121" t="s">
        <v>9</v>
      </c>
      <c r="H121" t="s">
        <v>9</v>
      </c>
      <c r="O121" t="s">
        <v>9</v>
      </c>
      <c r="V121" t="s">
        <v>10</v>
      </c>
    </row>
    <row r="122" spans="1:27" x14ac:dyDescent="0.35">
      <c r="A122" s="3" t="s">
        <v>12</v>
      </c>
      <c r="B122" t="s">
        <v>7</v>
      </c>
      <c r="D122">
        <v>174.55600000000001</v>
      </c>
      <c r="I122" t="s">
        <v>8</v>
      </c>
      <c r="J122">
        <v>221.846</v>
      </c>
      <c r="P122" t="s">
        <v>8</v>
      </c>
      <c r="Q122">
        <v>196.81</v>
      </c>
      <c r="W122" t="s">
        <v>8</v>
      </c>
      <c r="X122">
        <v>198.66499999999999</v>
      </c>
    </row>
    <row r="123" spans="1:27" x14ac:dyDescent="0.35">
      <c r="A123" t="s">
        <v>0</v>
      </c>
      <c r="H123" t="s">
        <v>1</v>
      </c>
      <c r="O123" t="s">
        <v>2</v>
      </c>
      <c r="V123" t="s">
        <v>3</v>
      </c>
    </row>
    <row r="124" spans="1:27" x14ac:dyDescent="0.35">
      <c r="A124">
        <v>1</v>
      </c>
      <c r="B124">
        <v>2</v>
      </c>
      <c r="C124">
        <v>3</v>
      </c>
      <c r="D124" s="1"/>
      <c r="E124" s="1" t="s">
        <v>5</v>
      </c>
      <c r="F124" s="1"/>
      <c r="H124">
        <v>1</v>
      </c>
      <c r="I124">
        <v>2</v>
      </c>
      <c r="J124">
        <v>3</v>
      </c>
      <c r="K124" s="1"/>
      <c r="L124" s="1" t="s">
        <v>5</v>
      </c>
      <c r="M124" s="1"/>
      <c r="O124">
        <v>1</v>
      </c>
      <c r="P124">
        <v>2</v>
      </c>
      <c r="Q124">
        <v>3</v>
      </c>
      <c r="R124" s="1"/>
      <c r="S124" s="1" t="s">
        <v>5</v>
      </c>
      <c r="T124" s="1"/>
      <c r="V124">
        <v>1</v>
      </c>
      <c r="W124">
        <v>2</v>
      </c>
      <c r="X124">
        <v>3</v>
      </c>
      <c r="Y124" s="1"/>
      <c r="Z124" s="1" t="s">
        <v>5</v>
      </c>
      <c r="AA124" s="1"/>
    </row>
    <row r="125" spans="1:27" x14ac:dyDescent="0.35">
      <c r="A125">
        <v>18.905999999999999</v>
      </c>
      <c r="B125">
        <v>21.202999999999999</v>
      </c>
      <c r="C125">
        <v>20.786000000000001</v>
      </c>
      <c r="D125" s="1">
        <v>16.096</v>
      </c>
      <c r="E125" s="1">
        <v>18.625</v>
      </c>
      <c r="F125" s="1">
        <v>19.535</v>
      </c>
      <c r="H125">
        <v>17.010000000000002</v>
      </c>
      <c r="I125">
        <v>22.574000000000002</v>
      </c>
      <c r="J125">
        <v>21.367000000000001</v>
      </c>
      <c r="K125" s="1">
        <v>15.808</v>
      </c>
      <c r="L125" s="1">
        <v>17.446000000000002</v>
      </c>
      <c r="M125" s="1">
        <v>16.940000000000001</v>
      </c>
      <c r="O125">
        <v>13.920999999999999</v>
      </c>
      <c r="P125">
        <v>15.286</v>
      </c>
      <c r="Q125">
        <v>21.241</v>
      </c>
      <c r="R125">
        <v>11.066000000000001</v>
      </c>
      <c r="S125">
        <v>10.319000000000001</v>
      </c>
      <c r="T125">
        <v>14.548</v>
      </c>
      <c r="V125">
        <v>17.132999999999999</v>
      </c>
      <c r="W125">
        <v>19.553999999999998</v>
      </c>
      <c r="X125">
        <v>23.062999999999999</v>
      </c>
      <c r="Y125">
        <v>14.286</v>
      </c>
      <c r="Z125">
        <v>15.141</v>
      </c>
      <c r="AA125">
        <v>16.562999999999999</v>
      </c>
    </row>
    <row r="126" spans="1:27" x14ac:dyDescent="0.35">
      <c r="A126">
        <v>18.626999999999999</v>
      </c>
      <c r="B126">
        <v>21.030999999999999</v>
      </c>
      <c r="C126">
        <v>20.861999999999998</v>
      </c>
      <c r="D126" s="1">
        <v>14.680999999999999</v>
      </c>
      <c r="E126" s="1">
        <v>16.728000000000002</v>
      </c>
      <c r="F126" s="1">
        <v>15.558999999999999</v>
      </c>
      <c r="H126">
        <v>17.036000000000001</v>
      </c>
      <c r="I126">
        <v>22.027000000000001</v>
      </c>
      <c r="J126">
        <v>23.271999999999998</v>
      </c>
      <c r="K126" s="1">
        <v>15.108000000000001</v>
      </c>
      <c r="L126" s="1">
        <v>16.344000000000001</v>
      </c>
      <c r="M126" s="1">
        <v>15.62</v>
      </c>
      <c r="O126">
        <v>15.577</v>
      </c>
      <c r="P126">
        <v>14.345000000000001</v>
      </c>
      <c r="Q126">
        <v>16.803999999999998</v>
      </c>
      <c r="R126">
        <v>9.9120000000000008</v>
      </c>
      <c r="S126">
        <v>11.401</v>
      </c>
      <c r="T126">
        <v>14.462999999999999</v>
      </c>
      <c r="V126">
        <v>19.858000000000001</v>
      </c>
      <c r="W126">
        <v>13.898999999999999</v>
      </c>
      <c r="X126">
        <v>20.757000000000001</v>
      </c>
      <c r="Y126">
        <v>15.111000000000001</v>
      </c>
      <c r="Z126">
        <v>14.872</v>
      </c>
      <c r="AA126">
        <v>16.562999999999999</v>
      </c>
    </row>
    <row r="127" spans="1:27" x14ac:dyDescent="0.35">
      <c r="A127">
        <v>17.370999999999999</v>
      </c>
      <c r="B127">
        <v>22.806000000000001</v>
      </c>
      <c r="C127">
        <v>19.574000000000002</v>
      </c>
      <c r="D127" s="1">
        <v>13.077</v>
      </c>
      <c r="E127" s="1">
        <v>19.274999999999999</v>
      </c>
      <c r="F127" s="1">
        <v>16.594000000000001</v>
      </c>
      <c r="H127">
        <v>15.831</v>
      </c>
      <c r="I127">
        <v>22.376000000000001</v>
      </c>
      <c r="J127">
        <v>23.789000000000001</v>
      </c>
      <c r="K127" s="1">
        <v>15.752000000000001</v>
      </c>
      <c r="L127" s="1">
        <v>15.509</v>
      </c>
      <c r="M127" s="1">
        <v>24.59</v>
      </c>
      <c r="O127">
        <v>16.222000000000001</v>
      </c>
      <c r="P127">
        <v>12.4</v>
      </c>
      <c r="Q127">
        <v>15.923999999999999</v>
      </c>
      <c r="R127">
        <v>11.855</v>
      </c>
      <c r="S127">
        <v>10.159000000000001</v>
      </c>
      <c r="T127">
        <v>12.523999999999999</v>
      </c>
      <c r="V127">
        <v>15.068</v>
      </c>
      <c r="W127">
        <v>12.616</v>
      </c>
      <c r="X127">
        <v>15.651999999999999</v>
      </c>
      <c r="Y127">
        <v>15.06</v>
      </c>
      <c r="Z127">
        <v>15.792999999999999</v>
      </c>
      <c r="AA127">
        <v>16.587</v>
      </c>
    </row>
    <row r="128" spans="1:27" x14ac:dyDescent="0.35">
      <c r="A128">
        <v>19.646999999999998</v>
      </c>
      <c r="B128">
        <v>20.611999999999998</v>
      </c>
      <c r="C128">
        <v>23.805</v>
      </c>
      <c r="D128" s="1">
        <v>15.919</v>
      </c>
      <c r="E128" s="1">
        <v>16.166</v>
      </c>
      <c r="F128" s="1">
        <v>15.592000000000001</v>
      </c>
      <c r="H128">
        <v>15.35</v>
      </c>
      <c r="I128">
        <v>21.175999999999998</v>
      </c>
      <c r="J128">
        <v>23.806999999999999</v>
      </c>
      <c r="K128" s="1">
        <v>16.036000000000001</v>
      </c>
      <c r="L128" s="1">
        <v>16.448</v>
      </c>
      <c r="M128" s="1">
        <v>23.21</v>
      </c>
      <c r="O128">
        <v>15.503</v>
      </c>
      <c r="P128">
        <v>13.707000000000001</v>
      </c>
      <c r="Q128">
        <v>14.769</v>
      </c>
      <c r="R128">
        <v>13.646000000000001</v>
      </c>
      <c r="S128">
        <v>10.688000000000001</v>
      </c>
      <c r="T128">
        <v>14.252000000000001</v>
      </c>
      <c r="V128">
        <v>15.468999999999999</v>
      </c>
      <c r="W128">
        <v>12.663</v>
      </c>
      <c r="X128">
        <v>14.643000000000001</v>
      </c>
      <c r="Y128">
        <v>14.372999999999999</v>
      </c>
      <c r="Z128">
        <v>14.268000000000001</v>
      </c>
      <c r="AA128">
        <v>16.039000000000001</v>
      </c>
    </row>
    <row r="129" spans="1:27" x14ac:dyDescent="0.35">
      <c r="A129">
        <v>18.760000000000002</v>
      </c>
      <c r="B129">
        <v>20.286000000000001</v>
      </c>
      <c r="C129">
        <v>20.114000000000001</v>
      </c>
      <c r="D129" s="1">
        <v>16.329000000000001</v>
      </c>
      <c r="E129" s="1">
        <v>16.405999999999999</v>
      </c>
      <c r="F129" s="1">
        <v>16.687000000000001</v>
      </c>
      <c r="H129">
        <v>15.606999999999999</v>
      </c>
      <c r="I129">
        <v>17.201000000000001</v>
      </c>
      <c r="J129">
        <v>23.754999999999999</v>
      </c>
      <c r="K129" s="1">
        <v>15.927</v>
      </c>
      <c r="L129" s="1">
        <v>16.318000000000001</v>
      </c>
      <c r="M129" s="1"/>
      <c r="O129">
        <v>12.654999999999999</v>
      </c>
      <c r="P129">
        <v>14.571</v>
      </c>
      <c r="Q129">
        <v>14.247999999999999</v>
      </c>
      <c r="R129">
        <v>13.013</v>
      </c>
      <c r="S129">
        <v>11.388999999999999</v>
      </c>
      <c r="T129">
        <v>13.08</v>
      </c>
      <c r="V129">
        <v>21.864000000000001</v>
      </c>
      <c r="W129">
        <v>13.952999999999999</v>
      </c>
      <c r="X129">
        <v>12.933</v>
      </c>
      <c r="Y129">
        <v>13.817</v>
      </c>
      <c r="Z129">
        <v>14.007999999999999</v>
      </c>
      <c r="AA129">
        <v>16.335000000000001</v>
      </c>
    </row>
    <row r="130" spans="1:27" x14ac:dyDescent="0.35">
      <c r="A130">
        <v>18.044</v>
      </c>
      <c r="B130">
        <v>20.202999999999999</v>
      </c>
      <c r="C130">
        <v>22.53</v>
      </c>
      <c r="H130">
        <v>16.108000000000001</v>
      </c>
      <c r="I130">
        <v>20.376000000000001</v>
      </c>
      <c r="J130">
        <v>22.497</v>
      </c>
      <c r="O130">
        <v>12.451000000000001</v>
      </c>
      <c r="P130">
        <v>14.147</v>
      </c>
      <c r="Q130">
        <v>15.103999999999999</v>
      </c>
      <c r="V130">
        <v>18.579000000000001</v>
      </c>
      <c r="W130">
        <v>18.059000000000001</v>
      </c>
      <c r="X130">
        <v>14.11</v>
      </c>
    </row>
    <row r="131" spans="1:27" x14ac:dyDescent="0.35">
      <c r="A131">
        <v>18.954000000000001</v>
      </c>
      <c r="B131">
        <v>20.292000000000002</v>
      </c>
      <c r="C131">
        <v>18.491</v>
      </c>
      <c r="H131">
        <v>14.090999999999999</v>
      </c>
      <c r="I131">
        <v>20.013999999999999</v>
      </c>
      <c r="J131">
        <v>24.914000000000001</v>
      </c>
      <c r="O131">
        <v>12.222</v>
      </c>
      <c r="P131">
        <v>13.077</v>
      </c>
      <c r="Q131">
        <v>14.209</v>
      </c>
      <c r="V131">
        <v>16.783000000000001</v>
      </c>
      <c r="W131">
        <v>14.144</v>
      </c>
      <c r="X131">
        <v>13.074999999999999</v>
      </c>
    </row>
    <row r="132" spans="1:27" x14ac:dyDescent="0.35">
      <c r="A132">
        <v>18.867000000000001</v>
      </c>
      <c r="B132">
        <v>18.640999999999998</v>
      </c>
      <c r="C132">
        <v>19.623000000000001</v>
      </c>
      <c r="H132">
        <v>15.252000000000001</v>
      </c>
      <c r="I132">
        <v>18.501999999999999</v>
      </c>
      <c r="J132">
        <v>21.835000000000001</v>
      </c>
      <c r="O132">
        <v>11.085000000000001</v>
      </c>
      <c r="P132">
        <v>12.170999999999999</v>
      </c>
      <c r="Q132">
        <v>16.463999999999999</v>
      </c>
      <c r="V132">
        <v>13.827999999999999</v>
      </c>
      <c r="W132">
        <v>16.802</v>
      </c>
      <c r="X132">
        <v>14.536</v>
      </c>
    </row>
    <row r="133" spans="1:27" x14ac:dyDescent="0.35">
      <c r="A133">
        <v>17.859000000000002</v>
      </c>
      <c r="B133">
        <v>19.917999999999999</v>
      </c>
      <c r="C133">
        <v>20.934000000000001</v>
      </c>
      <c r="H133">
        <v>14.728999999999999</v>
      </c>
      <c r="I133">
        <v>17.497</v>
      </c>
      <c r="J133">
        <v>22.731999999999999</v>
      </c>
      <c r="O133">
        <v>14.391999999999999</v>
      </c>
      <c r="P133">
        <v>13.701000000000001</v>
      </c>
      <c r="Q133">
        <v>14.036</v>
      </c>
      <c r="V133">
        <v>16.693000000000001</v>
      </c>
      <c r="W133">
        <v>13.26</v>
      </c>
      <c r="X133">
        <v>14.977</v>
      </c>
    </row>
    <row r="134" spans="1:27" x14ac:dyDescent="0.35">
      <c r="A134">
        <v>21.981000000000002</v>
      </c>
      <c r="B134">
        <v>18.899000000000001</v>
      </c>
      <c r="C134">
        <v>20.187000000000001</v>
      </c>
      <c r="H134">
        <v>16.027000000000001</v>
      </c>
      <c r="I134">
        <v>21.518999999999998</v>
      </c>
      <c r="J134">
        <v>23.978999999999999</v>
      </c>
      <c r="O134">
        <v>10.904999999999999</v>
      </c>
      <c r="P134">
        <v>12.196999999999999</v>
      </c>
      <c r="Q134">
        <v>14.523</v>
      </c>
      <c r="V134">
        <v>16.602</v>
      </c>
      <c r="X134">
        <v>13.904</v>
      </c>
    </row>
    <row r="135" spans="1:27" x14ac:dyDescent="0.35">
      <c r="A135">
        <v>17.004000000000001</v>
      </c>
      <c r="B135">
        <v>20.625</v>
      </c>
      <c r="C135">
        <v>20.321000000000002</v>
      </c>
      <c r="H135">
        <v>15.737</v>
      </c>
      <c r="I135">
        <v>18.21</v>
      </c>
      <c r="J135">
        <v>23.675000000000001</v>
      </c>
      <c r="O135">
        <v>13.335000000000001</v>
      </c>
      <c r="P135">
        <v>13.198</v>
      </c>
      <c r="Q135">
        <v>14.467000000000001</v>
      </c>
      <c r="X135">
        <v>13.281000000000001</v>
      </c>
    </row>
    <row r="136" spans="1:27" x14ac:dyDescent="0.35">
      <c r="A136">
        <v>18.498999999999999</v>
      </c>
      <c r="B136">
        <v>21.184999999999999</v>
      </c>
      <c r="C136">
        <v>20.044</v>
      </c>
      <c r="H136">
        <v>18.908000000000001</v>
      </c>
      <c r="I136">
        <v>19.440999999999999</v>
      </c>
      <c r="J136">
        <v>22.9</v>
      </c>
      <c r="O136">
        <v>11.082000000000001</v>
      </c>
      <c r="P136">
        <v>13.29</v>
      </c>
      <c r="Q136">
        <v>14.315</v>
      </c>
      <c r="X136">
        <v>16.683</v>
      </c>
    </row>
    <row r="137" spans="1:27" x14ac:dyDescent="0.35">
      <c r="A137">
        <v>18.190000000000001</v>
      </c>
      <c r="B137">
        <v>19.423999999999999</v>
      </c>
      <c r="C137">
        <v>20.132999999999999</v>
      </c>
      <c r="H137">
        <v>16.547999999999998</v>
      </c>
      <c r="I137">
        <v>19.771000000000001</v>
      </c>
      <c r="J137">
        <v>23.51</v>
      </c>
      <c r="O137">
        <v>12.51</v>
      </c>
      <c r="P137">
        <v>13.762</v>
      </c>
      <c r="Q137">
        <v>13.67</v>
      </c>
    </row>
    <row r="138" spans="1:27" x14ac:dyDescent="0.35">
      <c r="A138">
        <v>18.327000000000002</v>
      </c>
      <c r="B138">
        <v>20.388000000000002</v>
      </c>
      <c r="C138">
        <v>20.260000000000002</v>
      </c>
      <c r="H138">
        <v>14.443</v>
      </c>
      <c r="I138">
        <v>20.492000000000001</v>
      </c>
      <c r="J138">
        <v>24.896999999999998</v>
      </c>
      <c r="O138">
        <v>14.102</v>
      </c>
      <c r="P138">
        <v>12.038</v>
      </c>
      <c r="Q138">
        <v>13.829000000000001</v>
      </c>
    </row>
    <row r="139" spans="1:27" x14ac:dyDescent="0.35">
      <c r="A139">
        <v>18.195</v>
      </c>
      <c r="B139">
        <v>18.608000000000001</v>
      </c>
      <c r="C139">
        <v>20.184999999999999</v>
      </c>
      <c r="H139">
        <v>15.257</v>
      </c>
      <c r="I139">
        <v>17.794</v>
      </c>
      <c r="J139">
        <v>22.376000000000001</v>
      </c>
      <c r="O139">
        <v>12.574999999999999</v>
      </c>
      <c r="P139">
        <v>14.212999999999999</v>
      </c>
      <c r="Q139">
        <v>13.792999999999999</v>
      </c>
    </row>
    <row r="140" spans="1:27" x14ac:dyDescent="0.35">
      <c r="A140">
        <v>19.452999999999999</v>
      </c>
      <c r="B140">
        <v>17.210999999999999</v>
      </c>
      <c r="C140">
        <v>19.195</v>
      </c>
      <c r="H140">
        <v>15.429</v>
      </c>
      <c r="I140">
        <v>21.817</v>
      </c>
      <c r="J140">
        <v>24.760999999999999</v>
      </c>
    </row>
    <row r="141" spans="1:27" x14ac:dyDescent="0.35">
      <c r="A141">
        <v>18.146000000000001</v>
      </c>
      <c r="B141">
        <v>18.34</v>
      </c>
      <c r="C141">
        <v>19.484999999999999</v>
      </c>
      <c r="H141">
        <v>16.015999999999998</v>
      </c>
      <c r="I141">
        <v>19.216999999999999</v>
      </c>
      <c r="J141">
        <v>21.306999999999999</v>
      </c>
    </row>
    <row r="142" spans="1:27" x14ac:dyDescent="0.35">
      <c r="A142">
        <v>22.603000000000002</v>
      </c>
      <c r="B142">
        <v>18.331</v>
      </c>
      <c r="C142">
        <v>21.588000000000001</v>
      </c>
      <c r="H142">
        <v>14.878</v>
      </c>
      <c r="I142">
        <v>21.913</v>
      </c>
      <c r="J142">
        <v>24.875</v>
      </c>
    </row>
    <row r="143" spans="1:27" x14ac:dyDescent="0.35">
      <c r="A143">
        <v>17.611000000000001</v>
      </c>
      <c r="B143">
        <v>20.579000000000001</v>
      </c>
      <c r="C143">
        <v>20.225999999999999</v>
      </c>
      <c r="H143">
        <v>15.925000000000001</v>
      </c>
      <c r="I143">
        <v>22.213999999999999</v>
      </c>
    </row>
    <row r="144" spans="1:27" x14ac:dyDescent="0.35">
      <c r="A144">
        <v>17.359000000000002</v>
      </c>
      <c r="B144">
        <v>21.751999999999999</v>
      </c>
      <c r="C144">
        <v>18.535</v>
      </c>
      <c r="H144">
        <v>15.715999999999999</v>
      </c>
      <c r="I144">
        <v>20.190000000000001</v>
      </c>
    </row>
    <row r="149" spans="1:27" x14ac:dyDescent="0.35">
      <c r="D149" s="4">
        <f>AVERAGE(D125:D129)</f>
        <v>15.220400000000001</v>
      </c>
      <c r="E149" s="4">
        <f>AVERAGE(E125:E129)</f>
        <v>17.439999999999998</v>
      </c>
      <c r="F149" s="4">
        <f>AVERAGE(F125:F129)</f>
        <v>16.793399999999998</v>
      </c>
      <c r="K149" s="4">
        <f>AVERAGE(K125:K129)</f>
        <v>15.7262</v>
      </c>
      <c r="L149" s="4">
        <f>AVERAGE(L125:L129)</f>
        <v>16.413000000000004</v>
      </c>
      <c r="M149" s="4">
        <f>AVERAGE(M125:M129)</f>
        <v>20.090000000000003</v>
      </c>
      <c r="R149" s="4">
        <f t="shared" ref="R149:T149" si="20">AVERAGE(R125:R129)</f>
        <v>11.898399999999999</v>
      </c>
      <c r="S149" s="4">
        <f t="shared" si="20"/>
        <v>10.7912</v>
      </c>
      <c r="T149" s="4">
        <f t="shared" si="20"/>
        <v>13.773400000000001</v>
      </c>
      <c r="Y149" s="4">
        <f>AVERAGE(Y125:Y129)</f>
        <v>14.529399999999999</v>
      </c>
      <c r="Z149" s="4">
        <f>AVERAGE(Z125:Z129)</f>
        <v>14.816399999999998</v>
      </c>
      <c r="AA149" s="4">
        <f>AVERAGE(AA125:AA129)</f>
        <v>16.417399999999997</v>
      </c>
    </row>
    <row r="150" spans="1:27" x14ac:dyDescent="0.35">
      <c r="A150">
        <f>AVERAGE(A125:A149)</f>
        <v>18.720149999999997</v>
      </c>
      <c r="B150">
        <f t="shared" ref="B150" si="21">AVERAGE(B125:B149)</f>
        <v>20.0167</v>
      </c>
      <c r="C150">
        <f t="shared" ref="C150" si="22">AVERAGE(C125:C149)</f>
        <v>20.343900000000001</v>
      </c>
      <c r="E150" t="s">
        <v>24</v>
      </c>
      <c r="H150">
        <f>AVERAGE(H125:H149)</f>
        <v>15.794900000000002</v>
      </c>
      <c r="I150">
        <f t="shared" ref="I150" si="23">AVERAGE(I125:I149)</f>
        <v>20.216050000000003</v>
      </c>
      <c r="J150">
        <f t="shared" ref="J150" si="24">AVERAGE(J125:J149)</f>
        <v>23.347111111111111</v>
      </c>
      <c r="L150" t="s">
        <v>24</v>
      </c>
      <c r="O150">
        <f>AVERAGE(O125:O149)</f>
        <v>13.235799999999999</v>
      </c>
      <c r="P150">
        <f>AVERAGE(P125:P149)</f>
        <v>13.473533333333334</v>
      </c>
      <c r="Q150">
        <f>AVERAGE(Q125:Q149)</f>
        <v>15.159733333333334</v>
      </c>
      <c r="S150" t="s">
        <v>24</v>
      </c>
      <c r="V150">
        <f>AVERAGE(V125:V149)</f>
        <v>17.1877</v>
      </c>
      <c r="W150">
        <f>AVERAGE(W125:W149)</f>
        <v>14.994444444444444</v>
      </c>
      <c r="X150">
        <f>AVERAGE(X125:X149)</f>
        <v>15.634500000000001</v>
      </c>
      <c r="Z150" t="s">
        <v>24</v>
      </c>
    </row>
    <row r="151" spans="1:27" x14ac:dyDescent="0.35">
      <c r="A151" s="5">
        <f>A150-D149</f>
        <v>3.4997499999999953</v>
      </c>
      <c r="B151" s="5">
        <f>B150-E149</f>
        <v>2.5767000000000024</v>
      </c>
      <c r="C151" s="5">
        <f>C150-F149</f>
        <v>3.5505000000000031</v>
      </c>
      <c r="E151" t="s">
        <v>25</v>
      </c>
      <c r="H151" s="5">
        <f>H150-K149</f>
        <v>6.8700000000001538E-2</v>
      </c>
      <c r="I151" s="5">
        <f>I150-L149</f>
        <v>3.8030499999999989</v>
      </c>
      <c r="J151" s="5">
        <f>J150-M149</f>
        <v>3.257111111111108</v>
      </c>
      <c r="L151" t="s">
        <v>25</v>
      </c>
      <c r="O151" s="5">
        <f>O150-R149</f>
        <v>1.3374000000000006</v>
      </c>
      <c r="P151" s="5">
        <f>P150-S149</f>
        <v>2.6823333333333341</v>
      </c>
      <c r="Q151" s="5">
        <f>Q150-T149</f>
        <v>1.386333333333333</v>
      </c>
      <c r="S151" t="s">
        <v>25</v>
      </c>
      <c r="V151" s="5">
        <f>V150-Y149</f>
        <v>2.6583000000000006</v>
      </c>
      <c r="W151" s="5">
        <f>W150-Z149</f>
        <v>0.17804444444444556</v>
      </c>
      <c r="X151" s="5">
        <f>-(X150-AA149)</f>
        <v>0.78289999999999615</v>
      </c>
      <c r="Z151" t="s">
        <v>25</v>
      </c>
    </row>
    <row r="153" spans="1:27" x14ac:dyDescent="0.35">
      <c r="B153" t="s">
        <v>26</v>
      </c>
      <c r="C153" s="6">
        <f>AVERAGE(A151:C151)</f>
        <v>3.2089833333333337</v>
      </c>
      <c r="I153" t="s">
        <v>26</v>
      </c>
      <c r="J153" s="6">
        <f>AVERAGE(H151:J151)</f>
        <v>2.3762870370370361</v>
      </c>
      <c r="P153" t="s">
        <v>26</v>
      </c>
      <c r="Q153" s="6">
        <f>AVERAGE(O151:Q151)</f>
        <v>1.8020222222222226</v>
      </c>
      <c r="W153" t="s">
        <v>26</v>
      </c>
      <c r="X153" s="6">
        <f>AVERAGE(V151:X151)</f>
        <v>1.2064148148148142</v>
      </c>
    </row>
    <row r="161" spans="1:27" x14ac:dyDescent="0.35">
      <c r="A161" t="s">
        <v>11</v>
      </c>
      <c r="B161" t="s">
        <v>9</v>
      </c>
      <c r="H161" t="s">
        <v>9</v>
      </c>
      <c r="O161" t="s">
        <v>9</v>
      </c>
      <c r="V161" t="s">
        <v>10</v>
      </c>
    </row>
    <row r="162" spans="1:27" x14ac:dyDescent="0.35">
      <c r="A162" s="3" t="s">
        <v>18</v>
      </c>
      <c r="B162" t="s">
        <v>7</v>
      </c>
      <c r="D162">
        <v>174.55600000000001</v>
      </c>
      <c r="I162" t="s">
        <v>8</v>
      </c>
      <c r="J162">
        <v>221.846</v>
      </c>
      <c r="P162" t="s">
        <v>8</v>
      </c>
      <c r="Q162">
        <v>196.81</v>
      </c>
      <c r="W162" t="s">
        <v>8</v>
      </c>
      <c r="X162">
        <v>198.66499999999999</v>
      </c>
    </row>
    <row r="163" spans="1:27" x14ac:dyDescent="0.35">
      <c r="A163" t="s">
        <v>0</v>
      </c>
      <c r="H163" t="s">
        <v>1</v>
      </c>
      <c r="O163" t="s">
        <v>2</v>
      </c>
      <c r="V163" t="s">
        <v>3</v>
      </c>
    </row>
    <row r="164" spans="1:27" x14ac:dyDescent="0.35">
      <c r="A164">
        <v>1</v>
      </c>
      <c r="B164">
        <v>2</v>
      </c>
      <c r="C164">
        <v>3</v>
      </c>
      <c r="D164" s="1"/>
      <c r="E164" s="1" t="s">
        <v>5</v>
      </c>
      <c r="F164" s="1"/>
      <c r="H164">
        <v>1</v>
      </c>
      <c r="I164">
        <v>2</v>
      </c>
      <c r="J164">
        <v>3</v>
      </c>
      <c r="K164" s="1"/>
      <c r="L164" s="1" t="s">
        <v>5</v>
      </c>
      <c r="M164" s="1"/>
      <c r="O164">
        <v>1</v>
      </c>
      <c r="P164">
        <v>2</v>
      </c>
      <c r="Q164">
        <v>3</v>
      </c>
      <c r="R164" s="1"/>
      <c r="S164" s="1" t="s">
        <v>5</v>
      </c>
      <c r="T164" s="1"/>
      <c r="V164">
        <v>1</v>
      </c>
      <c r="W164">
        <v>2</v>
      </c>
      <c r="X164">
        <v>3</v>
      </c>
      <c r="Y164" s="1"/>
      <c r="Z164" s="1" t="s">
        <v>5</v>
      </c>
      <c r="AA164" s="1"/>
    </row>
    <row r="165" spans="1:27" x14ac:dyDescent="0.35">
      <c r="A165">
        <v>81.725999999999999</v>
      </c>
      <c r="B165">
        <v>69.997</v>
      </c>
      <c r="C165">
        <v>80.676000000000002</v>
      </c>
      <c r="D165" s="1">
        <v>20.423999999999999</v>
      </c>
      <c r="E165" s="1">
        <v>18.163</v>
      </c>
      <c r="F165" s="1">
        <v>19.972000000000001</v>
      </c>
      <c r="H165">
        <v>76.864000000000004</v>
      </c>
      <c r="I165">
        <v>99.653999999999996</v>
      </c>
      <c r="J165">
        <v>88.248000000000005</v>
      </c>
      <c r="K165" s="1">
        <v>21.288</v>
      </c>
      <c r="L165" s="1">
        <v>21.605</v>
      </c>
      <c r="M165" s="1">
        <v>25.353999999999999</v>
      </c>
      <c r="O165">
        <v>50.018999999999998</v>
      </c>
      <c r="P165">
        <v>43.106999999999999</v>
      </c>
      <c r="Q165">
        <v>58.634</v>
      </c>
      <c r="R165" s="1">
        <v>16.888999999999999</v>
      </c>
      <c r="S165" s="1">
        <v>16.366</v>
      </c>
      <c r="T165" s="1">
        <v>22.913</v>
      </c>
      <c r="V165">
        <v>70.554000000000002</v>
      </c>
      <c r="W165">
        <v>77.067999999999998</v>
      </c>
      <c r="X165">
        <v>89.215000000000003</v>
      </c>
      <c r="Y165" s="1">
        <v>20.933</v>
      </c>
      <c r="Z165" s="1">
        <v>20.181000000000001</v>
      </c>
      <c r="AA165" s="1">
        <v>19.027000000000001</v>
      </c>
    </row>
    <row r="166" spans="1:27" x14ac:dyDescent="0.35">
      <c r="A166">
        <v>76</v>
      </c>
      <c r="B166">
        <v>57.735999999999997</v>
      </c>
      <c r="C166">
        <v>95.594999999999999</v>
      </c>
      <c r="D166" s="1">
        <v>17.553999999999998</v>
      </c>
      <c r="E166" s="1">
        <v>17.678999999999998</v>
      </c>
      <c r="F166" s="1">
        <v>19.064</v>
      </c>
      <c r="H166">
        <v>82.328000000000003</v>
      </c>
      <c r="I166">
        <v>104.697</v>
      </c>
      <c r="J166">
        <v>63.87</v>
      </c>
      <c r="K166" s="1">
        <v>20.263000000000002</v>
      </c>
      <c r="L166" s="1">
        <v>23.654</v>
      </c>
      <c r="M166" s="1">
        <v>25.009</v>
      </c>
      <c r="O166">
        <v>57.723999999999997</v>
      </c>
      <c r="P166">
        <v>64.147000000000006</v>
      </c>
      <c r="Q166">
        <v>55.645000000000003</v>
      </c>
      <c r="R166" s="1">
        <v>16.172999999999998</v>
      </c>
      <c r="S166" s="1">
        <v>15.496</v>
      </c>
      <c r="T166" s="1">
        <v>17.43</v>
      </c>
      <c r="V166">
        <v>57.640999999999998</v>
      </c>
      <c r="W166">
        <v>46.942999999999998</v>
      </c>
      <c r="X166">
        <v>77.067999999999998</v>
      </c>
      <c r="Y166" s="1">
        <v>20.581</v>
      </c>
      <c r="Z166" s="1">
        <v>20.417999999999999</v>
      </c>
      <c r="AA166" s="1">
        <v>21.234999999999999</v>
      </c>
    </row>
    <row r="167" spans="1:27" x14ac:dyDescent="0.35">
      <c r="A167">
        <v>84.045000000000002</v>
      </c>
      <c r="B167">
        <v>60.73</v>
      </c>
      <c r="C167">
        <v>68.34</v>
      </c>
      <c r="D167" s="1">
        <v>16.562000000000001</v>
      </c>
      <c r="E167" s="1">
        <v>19.591999999999999</v>
      </c>
      <c r="F167" s="1">
        <v>18.533999999999999</v>
      </c>
      <c r="H167">
        <v>69.81</v>
      </c>
      <c r="I167">
        <v>97.8</v>
      </c>
      <c r="J167">
        <v>74.853999999999999</v>
      </c>
      <c r="K167" s="1">
        <v>20.234000000000002</v>
      </c>
      <c r="L167" s="1">
        <v>26.561</v>
      </c>
      <c r="M167" s="1">
        <v>24.391999999999999</v>
      </c>
      <c r="O167">
        <v>51.030999999999999</v>
      </c>
      <c r="P167">
        <v>50.860999999999997</v>
      </c>
      <c r="Q167">
        <v>41.802</v>
      </c>
      <c r="R167" s="1">
        <v>17.654</v>
      </c>
      <c r="S167" s="1">
        <v>17.190000000000001</v>
      </c>
      <c r="T167" s="1">
        <v>18.954000000000001</v>
      </c>
      <c r="V167">
        <v>54.572000000000003</v>
      </c>
      <c r="W167">
        <v>72.897999999999996</v>
      </c>
      <c r="X167">
        <v>63.508000000000003</v>
      </c>
      <c r="Y167" s="1">
        <v>22.077000000000002</v>
      </c>
      <c r="Z167" s="1">
        <v>19.658999999999999</v>
      </c>
      <c r="AA167" s="1">
        <v>20.332999999999998</v>
      </c>
    </row>
    <row r="168" spans="1:27" x14ac:dyDescent="0.35">
      <c r="A168">
        <v>80.498000000000005</v>
      </c>
      <c r="B168">
        <v>79.753</v>
      </c>
      <c r="C168">
        <v>87.760999999999996</v>
      </c>
      <c r="D168" s="1">
        <v>19.632000000000001</v>
      </c>
      <c r="E168" s="1">
        <v>18.625</v>
      </c>
      <c r="F168" s="1">
        <v>20.125</v>
      </c>
      <c r="H168">
        <v>72.757999999999996</v>
      </c>
      <c r="I168">
        <v>81.519000000000005</v>
      </c>
      <c r="J168">
        <v>71.822999999999993</v>
      </c>
      <c r="K168" s="1">
        <v>19.747</v>
      </c>
      <c r="L168" s="1">
        <v>26.994</v>
      </c>
      <c r="M168" s="1">
        <v>21.344000000000001</v>
      </c>
      <c r="O168">
        <v>46.084000000000003</v>
      </c>
      <c r="P168">
        <v>42.384</v>
      </c>
      <c r="Q168">
        <v>50.457999999999998</v>
      </c>
      <c r="R168" s="1">
        <v>18.975000000000001</v>
      </c>
      <c r="S168" s="1">
        <v>16.21</v>
      </c>
      <c r="T168" s="1">
        <v>20.959</v>
      </c>
      <c r="V168">
        <v>70.799000000000007</v>
      </c>
      <c r="W168">
        <v>56.043999999999997</v>
      </c>
      <c r="X168">
        <v>76.265000000000001</v>
      </c>
      <c r="Y168" s="1">
        <v>24.687999999999999</v>
      </c>
      <c r="Z168" s="1">
        <v>20.515999999999998</v>
      </c>
      <c r="AA168" s="1">
        <v>20.739000000000001</v>
      </c>
    </row>
    <row r="169" spans="1:27" x14ac:dyDescent="0.35">
      <c r="A169">
        <v>77.304000000000002</v>
      </c>
      <c r="B169">
        <v>64.244</v>
      </c>
      <c r="C169">
        <v>77.884</v>
      </c>
      <c r="D169" s="1">
        <v>20.556000000000001</v>
      </c>
      <c r="E169" s="1">
        <v>17.207000000000001</v>
      </c>
      <c r="F169" s="1">
        <v>19.103999999999999</v>
      </c>
      <c r="H169">
        <v>73.933999999999997</v>
      </c>
      <c r="I169">
        <v>94.603999999999999</v>
      </c>
      <c r="J169">
        <v>67.704999999999998</v>
      </c>
      <c r="K169" s="1">
        <v>18.206</v>
      </c>
      <c r="L169" s="1">
        <v>23.959</v>
      </c>
      <c r="M169" s="1">
        <v>27.48</v>
      </c>
      <c r="O169">
        <v>46.646999999999998</v>
      </c>
      <c r="P169">
        <v>49.055</v>
      </c>
      <c r="Q169">
        <v>41.42</v>
      </c>
      <c r="R169" s="1">
        <v>18.777000000000001</v>
      </c>
      <c r="S169" s="1">
        <v>18.907</v>
      </c>
      <c r="T169" s="1">
        <v>20.45</v>
      </c>
      <c r="V169">
        <v>81.159000000000006</v>
      </c>
      <c r="W169">
        <v>84.625</v>
      </c>
      <c r="X169">
        <v>78.197999999999993</v>
      </c>
      <c r="Y169" s="1">
        <v>20.158999999999999</v>
      </c>
      <c r="Z169" s="1">
        <v>19.568000000000001</v>
      </c>
      <c r="AA169" s="1">
        <v>21.614000000000001</v>
      </c>
    </row>
    <row r="170" spans="1:27" x14ac:dyDescent="0.35">
      <c r="A170">
        <v>75.293000000000006</v>
      </c>
      <c r="B170">
        <v>53.814999999999998</v>
      </c>
      <c r="C170">
        <v>75.590999999999994</v>
      </c>
      <c r="H170">
        <v>62.341000000000001</v>
      </c>
      <c r="I170">
        <v>100.657</v>
      </c>
      <c r="J170">
        <v>65.491</v>
      </c>
      <c r="O170">
        <v>46.823999999999998</v>
      </c>
      <c r="P170">
        <v>41.624000000000002</v>
      </c>
      <c r="Q170">
        <v>49.387999999999998</v>
      </c>
      <c r="V170">
        <v>74.378</v>
      </c>
      <c r="W170">
        <v>58.070999999999998</v>
      </c>
      <c r="X170">
        <v>80.216999999999999</v>
      </c>
    </row>
    <row r="171" spans="1:27" x14ac:dyDescent="0.35">
      <c r="A171">
        <v>76.92</v>
      </c>
      <c r="B171">
        <v>85.305000000000007</v>
      </c>
      <c r="C171">
        <v>79.798000000000002</v>
      </c>
      <c r="H171">
        <v>86.745999999999995</v>
      </c>
      <c r="I171">
        <v>77.238</v>
      </c>
      <c r="J171">
        <v>73.716999999999999</v>
      </c>
      <c r="O171">
        <v>61.960999999999999</v>
      </c>
      <c r="P171">
        <v>49.627000000000002</v>
      </c>
      <c r="Q171">
        <v>47.322000000000003</v>
      </c>
      <c r="V171">
        <v>68.153000000000006</v>
      </c>
      <c r="W171">
        <v>57.645000000000003</v>
      </c>
      <c r="X171">
        <v>78.796000000000006</v>
      </c>
    </row>
    <row r="172" spans="1:27" x14ac:dyDescent="0.35">
      <c r="A172">
        <v>63.978999999999999</v>
      </c>
      <c r="B172">
        <v>78.254999999999995</v>
      </c>
      <c r="C172">
        <v>93.980999999999995</v>
      </c>
      <c r="H172">
        <v>75.926000000000002</v>
      </c>
      <c r="I172">
        <v>111.006</v>
      </c>
      <c r="J172">
        <v>92.772000000000006</v>
      </c>
      <c r="O172">
        <v>57.491</v>
      </c>
      <c r="P172">
        <v>38.792999999999999</v>
      </c>
      <c r="Q172">
        <v>40.82</v>
      </c>
      <c r="V172">
        <v>58.994</v>
      </c>
      <c r="W172">
        <v>45.811</v>
      </c>
      <c r="X172">
        <v>70.088999999999999</v>
      </c>
    </row>
    <row r="173" spans="1:27" x14ac:dyDescent="0.35">
      <c r="A173">
        <v>81.474000000000004</v>
      </c>
      <c r="B173">
        <v>90.584000000000003</v>
      </c>
      <c r="C173">
        <v>74.286000000000001</v>
      </c>
      <c r="H173">
        <v>68.367000000000004</v>
      </c>
      <c r="I173">
        <v>87.661000000000001</v>
      </c>
      <c r="J173">
        <v>82.378</v>
      </c>
      <c r="O173">
        <v>57.064999999999998</v>
      </c>
      <c r="P173">
        <v>40.969000000000001</v>
      </c>
      <c r="Q173">
        <v>36.061</v>
      </c>
      <c r="V173">
        <v>38.012</v>
      </c>
      <c r="W173">
        <v>49.411999999999999</v>
      </c>
      <c r="X173">
        <v>96.957999999999998</v>
      </c>
    </row>
    <row r="174" spans="1:27" x14ac:dyDescent="0.35">
      <c r="A174">
        <v>96.951999999999998</v>
      </c>
      <c r="B174">
        <v>80.081999999999994</v>
      </c>
      <c r="C174">
        <v>77.3</v>
      </c>
      <c r="H174">
        <v>66.009</v>
      </c>
      <c r="I174">
        <v>103.569</v>
      </c>
      <c r="J174">
        <v>60.872</v>
      </c>
      <c r="O174">
        <v>55.945</v>
      </c>
      <c r="P174">
        <v>41.954000000000001</v>
      </c>
      <c r="Q174">
        <v>51.636000000000003</v>
      </c>
      <c r="X174">
        <v>104.898</v>
      </c>
    </row>
    <row r="175" spans="1:27" x14ac:dyDescent="0.35">
      <c r="A175">
        <v>82.945999999999998</v>
      </c>
      <c r="B175">
        <v>87.409000000000006</v>
      </c>
      <c r="C175">
        <v>57.445</v>
      </c>
      <c r="H175">
        <v>78.033000000000001</v>
      </c>
      <c r="I175">
        <v>82.061999999999998</v>
      </c>
      <c r="J175">
        <v>56.869</v>
      </c>
      <c r="O175">
        <v>42.165999999999997</v>
      </c>
      <c r="P175">
        <v>46.362000000000002</v>
      </c>
      <c r="Q175">
        <v>38.587000000000003</v>
      </c>
      <c r="X175">
        <v>84.692999999999998</v>
      </c>
    </row>
    <row r="176" spans="1:27" x14ac:dyDescent="0.35">
      <c r="A176">
        <v>86.296999999999997</v>
      </c>
      <c r="B176">
        <v>65.603999999999999</v>
      </c>
      <c r="C176">
        <v>87.412999999999997</v>
      </c>
      <c r="H176">
        <v>70.83</v>
      </c>
      <c r="I176">
        <v>92.248000000000005</v>
      </c>
      <c r="J176">
        <v>64.965000000000003</v>
      </c>
      <c r="O176">
        <v>48.787999999999997</v>
      </c>
      <c r="P176">
        <v>52.055</v>
      </c>
      <c r="Q176">
        <v>21.102</v>
      </c>
      <c r="X176">
        <v>97.391999999999996</v>
      </c>
    </row>
    <row r="177" spans="1:27" x14ac:dyDescent="0.35">
      <c r="A177">
        <v>75.251999999999995</v>
      </c>
      <c r="B177">
        <v>72.113</v>
      </c>
      <c r="C177">
        <v>70.293000000000006</v>
      </c>
      <c r="H177">
        <v>70.805999999999997</v>
      </c>
      <c r="I177">
        <v>82.141999999999996</v>
      </c>
      <c r="J177">
        <v>67.052000000000007</v>
      </c>
      <c r="O177">
        <v>43.762</v>
      </c>
      <c r="P177">
        <v>33.6</v>
      </c>
    </row>
    <row r="178" spans="1:27" x14ac:dyDescent="0.35">
      <c r="A178">
        <v>84.540999999999997</v>
      </c>
      <c r="B178">
        <v>53.89</v>
      </c>
      <c r="C178">
        <v>75.013000000000005</v>
      </c>
      <c r="H178">
        <v>63.756999999999998</v>
      </c>
      <c r="I178">
        <v>80.483000000000004</v>
      </c>
      <c r="J178">
        <v>62.252000000000002</v>
      </c>
      <c r="O178">
        <v>47.372</v>
      </c>
      <c r="P178">
        <v>48.442999999999998</v>
      </c>
    </row>
    <row r="179" spans="1:27" x14ac:dyDescent="0.35">
      <c r="A179">
        <v>72.602000000000004</v>
      </c>
      <c r="B179">
        <v>60.371000000000002</v>
      </c>
      <c r="C179">
        <v>83.150999999999996</v>
      </c>
      <c r="H179">
        <v>82.558999999999997</v>
      </c>
      <c r="I179">
        <v>89.123000000000005</v>
      </c>
      <c r="J179">
        <v>82.911000000000001</v>
      </c>
      <c r="O179">
        <v>43.667000000000002</v>
      </c>
      <c r="P179">
        <v>45.73</v>
      </c>
    </row>
    <row r="180" spans="1:27" x14ac:dyDescent="0.35">
      <c r="A180">
        <v>65.691999999999993</v>
      </c>
      <c r="B180">
        <v>59.168999999999997</v>
      </c>
      <c r="C180">
        <v>92.713999999999999</v>
      </c>
      <c r="H180">
        <v>74.147999999999996</v>
      </c>
      <c r="I180">
        <v>67.697000000000003</v>
      </c>
      <c r="J180">
        <v>72.430000000000007</v>
      </c>
      <c r="O180">
        <v>49.331000000000003</v>
      </c>
      <c r="P180">
        <v>52.012</v>
      </c>
    </row>
    <row r="181" spans="1:27" x14ac:dyDescent="0.35">
      <c r="A181">
        <v>83.921999999999997</v>
      </c>
      <c r="B181">
        <v>71.352999999999994</v>
      </c>
      <c r="C181">
        <v>76.807000000000002</v>
      </c>
      <c r="H181">
        <v>69.647999999999996</v>
      </c>
      <c r="I181">
        <v>99.004000000000005</v>
      </c>
      <c r="J181">
        <v>68.213999999999999</v>
      </c>
      <c r="O181">
        <v>57.765999999999998</v>
      </c>
      <c r="P181">
        <v>67.14</v>
      </c>
    </row>
    <row r="182" spans="1:27" x14ac:dyDescent="0.35">
      <c r="A182">
        <v>73.123999999999995</v>
      </c>
      <c r="B182">
        <v>79.980999999999995</v>
      </c>
      <c r="C182">
        <v>86.206999999999994</v>
      </c>
      <c r="H182">
        <v>73.415999999999997</v>
      </c>
      <c r="I182">
        <v>79.894000000000005</v>
      </c>
      <c r="J182">
        <v>90.602000000000004</v>
      </c>
      <c r="P182">
        <v>14.734999999999999</v>
      </c>
    </row>
    <row r="183" spans="1:27" x14ac:dyDescent="0.35">
      <c r="A183">
        <v>75.230999999999995</v>
      </c>
      <c r="B183">
        <v>83.254000000000005</v>
      </c>
      <c r="C183">
        <v>90.882999999999996</v>
      </c>
      <c r="H183">
        <v>72.86</v>
      </c>
      <c r="I183">
        <v>101.241</v>
      </c>
      <c r="J183">
        <v>91.814999999999998</v>
      </c>
    </row>
    <row r="184" spans="1:27" x14ac:dyDescent="0.35">
      <c r="A184">
        <v>65.849000000000004</v>
      </c>
      <c r="B184">
        <v>89.915999999999997</v>
      </c>
      <c r="C184">
        <v>90.343000000000004</v>
      </c>
      <c r="H184">
        <v>73.183999999999997</v>
      </c>
      <c r="I184">
        <v>83.382999999999996</v>
      </c>
      <c r="J184">
        <v>77.771000000000001</v>
      </c>
    </row>
    <row r="185" spans="1:27" x14ac:dyDescent="0.35">
      <c r="H185">
        <v>69.661000000000001</v>
      </c>
    </row>
    <row r="186" spans="1:27" x14ac:dyDescent="0.35">
      <c r="H186">
        <v>20.585999999999999</v>
      </c>
    </row>
    <row r="189" spans="1:27" x14ac:dyDescent="0.35">
      <c r="D189" s="4">
        <f>AVERAGE(D165:D169)</f>
        <v>18.945599999999999</v>
      </c>
      <c r="E189" s="4">
        <f>AVERAGE(E165:E169)</f>
        <v>18.2532</v>
      </c>
      <c r="F189" s="4">
        <f>AVERAGE(F165:F169)</f>
        <v>19.3598</v>
      </c>
      <c r="K189" s="4">
        <f>AVERAGE(K165:K169)</f>
        <v>19.947600000000001</v>
      </c>
      <c r="L189" s="4">
        <f>AVERAGE(L165:L169)</f>
        <v>24.554600000000001</v>
      </c>
      <c r="M189" s="4">
        <f>AVERAGE(M165:M169)</f>
        <v>24.715799999999998</v>
      </c>
      <c r="R189" s="4">
        <f>AVERAGE(R165:R169)</f>
        <v>17.6936</v>
      </c>
      <c r="S189" s="4">
        <f>AVERAGE(S165:S169)</f>
        <v>16.8338</v>
      </c>
      <c r="T189" s="4">
        <f>AVERAGE(T165:T169)</f>
        <v>20.141200000000001</v>
      </c>
      <c r="Y189" s="4">
        <f>AVERAGE(Y165:Y169)</f>
        <v>21.687599999999996</v>
      </c>
      <c r="Z189" s="4">
        <f>AVERAGE(Z165:Z169)</f>
        <v>20.0684</v>
      </c>
      <c r="AA189" s="4">
        <f>AVERAGE(AA165:AA169)</f>
        <v>20.589600000000001</v>
      </c>
    </row>
    <row r="190" spans="1:27" x14ac:dyDescent="0.35">
      <c r="A190">
        <f>AVERAGE(A165:A189)</f>
        <v>77.982350000000011</v>
      </c>
      <c r="B190">
        <f t="shared" ref="B190" si="25">AVERAGE(B165:B189)</f>
        <v>72.178050000000013</v>
      </c>
      <c r="C190">
        <f t="shared" ref="C190" si="26">AVERAGE(C165:C189)</f>
        <v>81.074050000000014</v>
      </c>
      <c r="E190" t="s">
        <v>24</v>
      </c>
      <c r="H190">
        <f>AVERAGE(H165:H189)</f>
        <v>70.662318181818165</v>
      </c>
      <c r="I190">
        <f t="shared" ref="I190" si="27">AVERAGE(I165:I189)</f>
        <v>90.784099999999995</v>
      </c>
      <c r="J190">
        <f t="shared" ref="J190" si="28">AVERAGE(J165:J189)</f>
        <v>73.830550000000002</v>
      </c>
      <c r="L190" t="s">
        <v>24</v>
      </c>
      <c r="O190">
        <f>AVERAGE(O165:O189)</f>
        <v>50.802529411764709</v>
      </c>
      <c r="P190">
        <f t="shared" ref="P190" si="29">AVERAGE(P165:P189)</f>
        <v>45.6998888888889</v>
      </c>
      <c r="Q190">
        <f t="shared" ref="Q190" si="30">AVERAGE(Q165:Q189)</f>
        <v>44.40625</v>
      </c>
      <c r="S190" t="s">
        <v>24</v>
      </c>
      <c r="V190">
        <f>AVERAGE(V165:V189)</f>
        <v>63.806888888888885</v>
      </c>
      <c r="W190">
        <f t="shared" ref="W190" si="31">AVERAGE(W165:W189)</f>
        <v>60.946333333333328</v>
      </c>
      <c r="X190">
        <f t="shared" ref="X190" si="32">AVERAGE(X165:X189)</f>
        <v>83.10808333333334</v>
      </c>
      <c r="Z190" t="s">
        <v>24</v>
      </c>
    </row>
    <row r="191" spans="1:27" x14ac:dyDescent="0.35">
      <c r="A191" s="5">
        <f>A190-D189</f>
        <v>59.036750000000012</v>
      </c>
      <c r="B191" s="5">
        <f>B190-E189</f>
        <v>53.924850000000013</v>
      </c>
      <c r="C191" s="5">
        <f>C190-F189</f>
        <v>61.714250000000014</v>
      </c>
      <c r="E191" t="s">
        <v>25</v>
      </c>
      <c r="H191" s="5">
        <f>H190-K189</f>
        <v>50.714718181818164</v>
      </c>
      <c r="I191" s="5">
        <f>I190-L189</f>
        <v>66.229500000000002</v>
      </c>
      <c r="J191" s="5">
        <f>J190-M189</f>
        <v>49.114750000000001</v>
      </c>
      <c r="L191" t="s">
        <v>25</v>
      </c>
      <c r="O191" s="5">
        <f>O190-R189</f>
        <v>33.108929411764706</v>
      </c>
      <c r="P191" s="5">
        <f>P190-S189</f>
        <v>28.8660888888889</v>
      </c>
      <c r="Q191" s="5">
        <f>Q190-T189</f>
        <v>24.265049999999999</v>
      </c>
      <c r="S191" t="s">
        <v>25</v>
      </c>
      <c r="V191" s="5">
        <f>V190-Y189</f>
        <v>42.119288888888889</v>
      </c>
      <c r="W191" s="5">
        <f>W190-Z189</f>
        <v>40.877933333333331</v>
      </c>
      <c r="X191" s="5">
        <f>X190-AA189</f>
        <v>62.518483333333336</v>
      </c>
      <c r="Z191" t="s">
        <v>25</v>
      </c>
    </row>
    <row r="193" spans="1:27" x14ac:dyDescent="0.35">
      <c r="B193" t="s">
        <v>26</v>
      </c>
      <c r="C193" s="6">
        <f>AVERAGE(A191:C191)</f>
        <v>58.225283333333351</v>
      </c>
      <c r="I193" t="s">
        <v>26</v>
      </c>
      <c r="J193" s="6">
        <f>AVERAGE(H191:J191)</f>
        <v>55.352989393939389</v>
      </c>
      <c r="P193" t="s">
        <v>26</v>
      </c>
      <c r="Q193" s="6">
        <f>AVERAGE(O191:Q191)</f>
        <v>28.7466894335512</v>
      </c>
      <c r="W193" t="s">
        <v>26</v>
      </c>
      <c r="X193" s="6">
        <f>AVERAGE(V191:X191)</f>
        <v>48.505235185185178</v>
      </c>
    </row>
    <row r="201" spans="1:27" x14ac:dyDescent="0.35">
      <c r="A201" t="s">
        <v>11</v>
      </c>
      <c r="B201" t="s">
        <v>9</v>
      </c>
      <c r="H201" t="s">
        <v>9</v>
      </c>
      <c r="O201" t="s">
        <v>9</v>
      </c>
      <c r="V201" t="s">
        <v>10</v>
      </c>
    </row>
    <row r="202" spans="1:27" x14ac:dyDescent="0.35">
      <c r="A202" s="3" t="s">
        <v>13</v>
      </c>
      <c r="B202" t="s">
        <v>7</v>
      </c>
      <c r="D202">
        <v>174.55600000000001</v>
      </c>
      <c r="I202" t="s">
        <v>8</v>
      </c>
      <c r="J202">
        <v>221.846</v>
      </c>
      <c r="P202" t="s">
        <v>8</v>
      </c>
      <c r="Q202">
        <v>196.81</v>
      </c>
      <c r="W202" t="s">
        <v>8</v>
      </c>
      <c r="X202">
        <v>198.66499999999999</v>
      </c>
    </row>
    <row r="203" spans="1:27" x14ac:dyDescent="0.35">
      <c r="A203" t="s">
        <v>0</v>
      </c>
      <c r="H203" t="s">
        <v>1</v>
      </c>
      <c r="O203" t="s">
        <v>2</v>
      </c>
      <c r="V203" t="s">
        <v>3</v>
      </c>
    </row>
    <row r="204" spans="1:27" x14ac:dyDescent="0.35">
      <c r="A204">
        <v>1</v>
      </c>
      <c r="B204">
        <v>2</v>
      </c>
      <c r="C204">
        <v>3</v>
      </c>
      <c r="D204" s="1"/>
      <c r="E204" s="1" t="s">
        <v>5</v>
      </c>
      <c r="F204" s="1"/>
      <c r="H204">
        <v>1</v>
      </c>
      <c r="I204">
        <v>2</v>
      </c>
      <c r="J204">
        <v>3</v>
      </c>
      <c r="K204" s="1"/>
      <c r="L204" s="1" t="s">
        <v>5</v>
      </c>
      <c r="M204" s="1"/>
      <c r="O204">
        <v>1</v>
      </c>
      <c r="P204">
        <v>2</v>
      </c>
      <c r="Q204">
        <v>3</v>
      </c>
      <c r="R204" s="1"/>
      <c r="S204" s="1" t="s">
        <v>5</v>
      </c>
      <c r="T204" s="1"/>
      <c r="V204">
        <v>1</v>
      </c>
      <c r="W204">
        <v>2</v>
      </c>
      <c r="X204">
        <v>3</v>
      </c>
      <c r="Y204" s="1"/>
      <c r="Z204" s="1" t="s">
        <v>5</v>
      </c>
      <c r="AA204" s="1"/>
    </row>
    <row r="205" spans="1:27" x14ac:dyDescent="0.35">
      <c r="A205">
        <v>72.840999999999994</v>
      </c>
      <c r="B205">
        <v>62.287999999999997</v>
      </c>
      <c r="C205">
        <v>65.149000000000001</v>
      </c>
      <c r="D205" s="1">
        <v>15.531000000000001</v>
      </c>
      <c r="E205" s="1">
        <v>14.956</v>
      </c>
      <c r="F205" s="1">
        <v>14.288</v>
      </c>
      <c r="H205">
        <v>75.290999999999997</v>
      </c>
      <c r="I205">
        <v>47.073999999999998</v>
      </c>
      <c r="J205">
        <v>39.956000000000003</v>
      </c>
      <c r="K205" s="1">
        <v>13.66</v>
      </c>
      <c r="L205" s="1">
        <v>17.59</v>
      </c>
      <c r="M205" s="1">
        <v>13.628</v>
      </c>
      <c r="O205">
        <v>35.680999999999997</v>
      </c>
      <c r="P205">
        <v>46.933</v>
      </c>
      <c r="Q205">
        <v>46.32</v>
      </c>
      <c r="R205" s="1">
        <v>13.345000000000001</v>
      </c>
      <c r="S205" s="1">
        <v>16.071999999999999</v>
      </c>
      <c r="T205" s="1">
        <v>16.507999999999999</v>
      </c>
      <c r="V205">
        <v>68.132999999999996</v>
      </c>
      <c r="W205">
        <v>75.058000000000007</v>
      </c>
      <c r="X205">
        <v>53.896999999999998</v>
      </c>
      <c r="Y205" s="1">
        <v>18.872</v>
      </c>
      <c r="Z205" s="1">
        <v>17.431999999999999</v>
      </c>
      <c r="AA205" s="1">
        <v>13.781000000000001</v>
      </c>
    </row>
    <row r="206" spans="1:27" x14ac:dyDescent="0.35">
      <c r="A206">
        <v>52.857999999999997</v>
      </c>
      <c r="B206">
        <v>61.615000000000002</v>
      </c>
      <c r="C206">
        <v>62.27</v>
      </c>
      <c r="D206" s="1">
        <v>14.62</v>
      </c>
      <c r="E206" s="1">
        <v>14.805999999999999</v>
      </c>
      <c r="F206" s="1">
        <v>15.303000000000001</v>
      </c>
      <c r="H206">
        <v>83.534999999999997</v>
      </c>
      <c r="I206">
        <v>47.947000000000003</v>
      </c>
      <c r="J206">
        <v>39.896000000000001</v>
      </c>
      <c r="K206" s="1">
        <v>13.34</v>
      </c>
      <c r="L206" s="1">
        <v>17.238</v>
      </c>
      <c r="M206" s="1">
        <v>13.795999999999999</v>
      </c>
      <c r="O206">
        <v>33.137</v>
      </c>
      <c r="P206">
        <v>45.244999999999997</v>
      </c>
      <c r="Q206">
        <v>39.232999999999997</v>
      </c>
      <c r="R206" s="1">
        <v>12.986000000000001</v>
      </c>
      <c r="S206" s="1">
        <v>14.14</v>
      </c>
      <c r="T206" s="1">
        <v>16.446000000000002</v>
      </c>
      <c r="V206">
        <v>57.585000000000001</v>
      </c>
      <c r="W206">
        <v>77.509</v>
      </c>
      <c r="X206">
        <v>49.466000000000001</v>
      </c>
      <c r="Y206" s="1">
        <v>18.936</v>
      </c>
      <c r="Z206" s="1">
        <v>16.314</v>
      </c>
      <c r="AA206" s="1">
        <v>15.09</v>
      </c>
    </row>
    <row r="207" spans="1:27" x14ac:dyDescent="0.35">
      <c r="A207">
        <v>69.713999999999999</v>
      </c>
      <c r="B207">
        <v>58.798000000000002</v>
      </c>
      <c r="C207">
        <v>60.168999999999997</v>
      </c>
      <c r="D207" s="1">
        <v>12.08</v>
      </c>
      <c r="E207" s="1">
        <v>15.074</v>
      </c>
      <c r="F207" s="1">
        <v>10.933999999999999</v>
      </c>
      <c r="H207">
        <v>95.837999999999994</v>
      </c>
      <c r="I207">
        <v>48.222999999999999</v>
      </c>
      <c r="J207">
        <v>37.78</v>
      </c>
      <c r="K207" s="1">
        <v>14.422000000000001</v>
      </c>
      <c r="L207" s="1">
        <v>16.707000000000001</v>
      </c>
      <c r="M207" s="1">
        <v>15.552</v>
      </c>
      <c r="O207">
        <v>25.922999999999998</v>
      </c>
      <c r="P207">
        <v>43.42</v>
      </c>
      <c r="Q207">
        <v>40.997999999999998</v>
      </c>
      <c r="R207" s="1">
        <v>14.236000000000001</v>
      </c>
      <c r="S207" s="1">
        <v>13.3</v>
      </c>
      <c r="T207" s="1">
        <v>16.227</v>
      </c>
      <c r="V207">
        <v>75.665999999999997</v>
      </c>
      <c r="W207">
        <v>63.088000000000001</v>
      </c>
      <c r="X207">
        <v>73.783000000000001</v>
      </c>
      <c r="Y207" s="1">
        <v>19.385000000000002</v>
      </c>
      <c r="Z207" s="1">
        <v>17.492000000000001</v>
      </c>
      <c r="AA207" s="1">
        <v>13.371</v>
      </c>
    </row>
    <row r="208" spans="1:27" x14ac:dyDescent="0.35">
      <c r="A208">
        <v>67.521000000000001</v>
      </c>
      <c r="B208">
        <v>57.389000000000003</v>
      </c>
      <c r="C208">
        <v>47.566000000000003</v>
      </c>
      <c r="D208" s="1">
        <v>14.114000000000001</v>
      </c>
      <c r="E208" s="1">
        <v>15.218999999999999</v>
      </c>
      <c r="F208" s="1">
        <v>14.635999999999999</v>
      </c>
      <c r="H208">
        <v>68.120999999999995</v>
      </c>
      <c r="I208">
        <v>57.786000000000001</v>
      </c>
      <c r="J208">
        <v>47.793999999999997</v>
      </c>
      <c r="K208" s="1">
        <v>13.343</v>
      </c>
      <c r="L208" s="1">
        <v>17.596</v>
      </c>
      <c r="M208" s="1">
        <v>13.510999999999999</v>
      </c>
      <c r="O208">
        <v>31.728999999999999</v>
      </c>
      <c r="P208">
        <v>39.256999999999998</v>
      </c>
      <c r="Q208">
        <v>32.304000000000002</v>
      </c>
      <c r="R208" s="1">
        <v>13.853</v>
      </c>
      <c r="S208" s="1">
        <v>15.218999999999999</v>
      </c>
      <c r="T208" s="1">
        <v>16.32</v>
      </c>
      <c r="V208">
        <v>65.813999999999993</v>
      </c>
      <c r="W208">
        <v>74.033000000000001</v>
      </c>
      <c r="X208">
        <v>48.384999999999998</v>
      </c>
      <c r="Y208" s="1">
        <v>19.663</v>
      </c>
      <c r="Z208" s="1">
        <v>17.536000000000001</v>
      </c>
      <c r="AA208" s="1">
        <v>14.11</v>
      </c>
    </row>
    <row r="209" spans="1:27" x14ac:dyDescent="0.35">
      <c r="A209">
        <v>74.795000000000002</v>
      </c>
      <c r="B209">
        <v>67.850999999999999</v>
      </c>
      <c r="C209">
        <v>79.988</v>
      </c>
      <c r="D209" s="1">
        <v>12.911</v>
      </c>
      <c r="E209" s="1">
        <v>9.9670000000000005</v>
      </c>
      <c r="F209" s="1">
        <v>14.417999999999999</v>
      </c>
      <c r="H209">
        <v>94.457999999999998</v>
      </c>
      <c r="I209">
        <v>56.509</v>
      </c>
      <c r="J209">
        <v>41.72</v>
      </c>
      <c r="K209" s="1">
        <v>15.548</v>
      </c>
      <c r="L209" s="1">
        <v>17.972000000000001</v>
      </c>
      <c r="M209" s="1">
        <v>13.047000000000001</v>
      </c>
      <c r="O209">
        <v>30.077000000000002</v>
      </c>
      <c r="P209">
        <v>33.460999999999999</v>
      </c>
      <c r="Q209">
        <v>37</v>
      </c>
      <c r="R209" s="1">
        <v>12.199</v>
      </c>
      <c r="S209" s="1">
        <v>14.087999999999999</v>
      </c>
      <c r="T209" s="1">
        <v>15.326000000000001</v>
      </c>
      <c r="V209">
        <v>61.241999999999997</v>
      </c>
      <c r="W209">
        <v>76.358999999999995</v>
      </c>
      <c r="X209">
        <v>56.203000000000003</v>
      </c>
      <c r="Y209" s="1">
        <v>19.498000000000001</v>
      </c>
      <c r="Z209" s="1">
        <v>16.207000000000001</v>
      </c>
      <c r="AA209" s="1">
        <v>13.811999999999999</v>
      </c>
    </row>
    <row r="210" spans="1:27" x14ac:dyDescent="0.35">
      <c r="A210">
        <v>52.393999999999998</v>
      </c>
      <c r="B210">
        <v>58.271000000000001</v>
      </c>
      <c r="C210">
        <v>47.39</v>
      </c>
      <c r="H210">
        <v>109.93600000000001</v>
      </c>
      <c r="I210">
        <v>54.494</v>
      </c>
      <c r="J210">
        <v>41.57</v>
      </c>
      <c r="O210">
        <v>32.011000000000003</v>
      </c>
      <c r="P210">
        <v>39.920999999999999</v>
      </c>
      <c r="Q210">
        <v>33.015000000000001</v>
      </c>
      <c r="V210">
        <v>59.996000000000002</v>
      </c>
      <c r="W210">
        <v>59.94</v>
      </c>
      <c r="X210">
        <v>37.905000000000001</v>
      </c>
    </row>
    <row r="211" spans="1:27" x14ac:dyDescent="0.35">
      <c r="A211">
        <v>59.484999999999999</v>
      </c>
      <c r="B211">
        <v>51.472999999999999</v>
      </c>
      <c r="C211">
        <v>62.594000000000001</v>
      </c>
      <c r="H211">
        <v>71.290999999999997</v>
      </c>
      <c r="I211">
        <v>50.19</v>
      </c>
      <c r="J211">
        <v>43.965000000000003</v>
      </c>
      <c r="O211">
        <v>20.984000000000002</v>
      </c>
      <c r="P211">
        <v>33.243000000000002</v>
      </c>
      <c r="Q211">
        <v>31.488</v>
      </c>
      <c r="V211">
        <v>59.466999999999999</v>
      </c>
      <c r="W211">
        <v>66.375</v>
      </c>
      <c r="X211">
        <v>54.662999999999997</v>
      </c>
    </row>
    <row r="212" spans="1:27" x14ac:dyDescent="0.35">
      <c r="A212">
        <v>49.505000000000003</v>
      </c>
      <c r="B212">
        <v>62.354999999999997</v>
      </c>
      <c r="C212">
        <v>44.433999999999997</v>
      </c>
      <c r="H212">
        <v>79.441000000000003</v>
      </c>
      <c r="I212">
        <v>82.504999999999995</v>
      </c>
      <c r="J212">
        <v>42.24</v>
      </c>
      <c r="O212">
        <v>24.388999999999999</v>
      </c>
      <c r="P212">
        <v>29.085999999999999</v>
      </c>
      <c r="Q212">
        <v>28.696000000000002</v>
      </c>
      <c r="V212">
        <v>67.197000000000003</v>
      </c>
      <c r="W212">
        <v>57.216999999999999</v>
      </c>
      <c r="X212">
        <v>44.896000000000001</v>
      </c>
    </row>
    <row r="213" spans="1:27" x14ac:dyDescent="0.35">
      <c r="A213">
        <v>49.878999999999998</v>
      </c>
      <c r="B213">
        <v>58.972999999999999</v>
      </c>
      <c r="C213">
        <v>37.942</v>
      </c>
      <c r="H213">
        <v>77.081000000000003</v>
      </c>
      <c r="I213">
        <v>63.118000000000002</v>
      </c>
      <c r="J213">
        <v>54.392000000000003</v>
      </c>
      <c r="O213">
        <v>34.689</v>
      </c>
      <c r="P213">
        <v>29.073</v>
      </c>
      <c r="Q213">
        <v>32.524000000000001</v>
      </c>
      <c r="V213">
        <v>61.813000000000002</v>
      </c>
      <c r="W213">
        <v>67.051000000000002</v>
      </c>
      <c r="X213">
        <v>53.46</v>
      </c>
    </row>
    <row r="214" spans="1:27" x14ac:dyDescent="0.35">
      <c r="A214">
        <v>60.344000000000001</v>
      </c>
      <c r="B214">
        <v>62.21</v>
      </c>
      <c r="C214">
        <v>47.17</v>
      </c>
      <c r="H214">
        <v>62.271000000000001</v>
      </c>
      <c r="I214">
        <v>49.805</v>
      </c>
      <c r="J214">
        <v>39.15</v>
      </c>
      <c r="O214">
        <v>30.329000000000001</v>
      </c>
      <c r="Q214">
        <v>33.865000000000002</v>
      </c>
      <c r="V214">
        <v>59.518999999999998</v>
      </c>
      <c r="W214">
        <v>76.025999999999996</v>
      </c>
      <c r="X214">
        <v>64.826999999999998</v>
      </c>
    </row>
    <row r="215" spans="1:27" x14ac:dyDescent="0.35">
      <c r="A215">
        <v>69.183000000000007</v>
      </c>
      <c r="B215">
        <v>52.021000000000001</v>
      </c>
      <c r="C215">
        <v>57.674999999999997</v>
      </c>
      <c r="H215">
        <v>73.001000000000005</v>
      </c>
      <c r="I215">
        <v>58.485999999999997</v>
      </c>
      <c r="J215">
        <v>37.753999999999998</v>
      </c>
      <c r="O215">
        <v>21.655999999999999</v>
      </c>
      <c r="Q215">
        <v>32.622</v>
      </c>
      <c r="V215">
        <v>55.753999999999998</v>
      </c>
      <c r="W215">
        <v>94.387</v>
      </c>
      <c r="X215">
        <v>45.433999999999997</v>
      </c>
    </row>
    <row r="216" spans="1:27" x14ac:dyDescent="0.35">
      <c r="A216">
        <v>51.201999999999998</v>
      </c>
      <c r="B216">
        <v>52.072000000000003</v>
      </c>
      <c r="C216">
        <v>50.073999999999998</v>
      </c>
      <c r="H216">
        <v>77.084000000000003</v>
      </c>
      <c r="I216">
        <v>56.786000000000001</v>
      </c>
      <c r="Q216">
        <v>28.061</v>
      </c>
      <c r="W216">
        <v>83.710999999999999</v>
      </c>
    </row>
    <row r="217" spans="1:27" x14ac:dyDescent="0.35">
      <c r="A217">
        <v>66.150999999999996</v>
      </c>
      <c r="B217">
        <v>55.607999999999997</v>
      </c>
      <c r="C217">
        <v>41.636000000000003</v>
      </c>
      <c r="H217">
        <v>59.43</v>
      </c>
      <c r="I217">
        <v>45.072000000000003</v>
      </c>
      <c r="Q217">
        <v>32.508000000000003</v>
      </c>
    </row>
    <row r="218" spans="1:27" x14ac:dyDescent="0.35">
      <c r="A218">
        <v>53.761000000000003</v>
      </c>
      <c r="B218">
        <v>55.707000000000001</v>
      </c>
      <c r="C218">
        <v>65.156999999999996</v>
      </c>
      <c r="H218">
        <v>83.125</v>
      </c>
      <c r="I218">
        <v>49.47</v>
      </c>
      <c r="Q218">
        <v>31.283000000000001</v>
      </c>
    </row>
    <row r="219" spans="1:27" x14ac:dyDescent="0.35">
      <c r="A219">
        <v>64.703999999999994</v>
      </c>
      <c r="B219">
        <v>67.02</v>
      </c>
      <c r="C219">
        <v>64.427999999999997</v>
      </c>
      <c r="H219">
        <v>85.17</v>
      </c>
      <c r="I219">
        <v>59.118000000000002</v>
      </c>
      <c r="Q219">
        <v>42.613999999999997</v>
      </c>
    </row>
    <row r="220" spans="1:27" x14ac:dyDescent="0.35">
      <c r="A220">
        <v>68.287999999999997</v>
      </c>
      <c r="B220">
        <v>58.198</v>
      </c>
      <c r="C220">
        <v>63.854999999999997</v>
      </c>
      <c r="H220">
        <v>53.012</v>
      </c>
      <c r="I220">
        <v>50.853999999999999</v>
      </c>
    </row>
    <row r="221" spans="1:27" x14ac:dyDescent="0.35">
      <c r="A221">
        <v>61.226999999999997</v>
      </c>
      <c r="B221">
        <v>79.870999999999995</v>
      </c>
      <c r="C221">
        <v>54.603000000000002</v>
      </c>
      <c r="H221">
        <v>97.462000000000003</v>
      </c>
      <c r="I221">
        <v>49.097999999999999</v>
      </c>
    </row>
    <row r="222" spans="1:27" x14ac:dyDescent="0.35">
      <c r="A222">
        <v>71.83</v>
      </c>
      <c r="B222">
        <v>78.031000000000006</v>
      </c>
      <c r="C222">
        <v>62.906999999999996</v>
      </c>
      <c r="H222">
        <v>70.725999999999999</v>
      </c>
      <c r="I222">
        <v>47.734000000000002</v>
      </c>
    </row>
    <row r="223" spans="1:27" x14ac:dyDescent="0.35">
      <c r="A223">
        <v>57.195</v>
      </c>
      <c r="B223">
        <v>55.914999999999999</v>
      </c>
      <c r="C223">
        <v>57.216000000000001</v>
      </c>
      <c r="H223">
        <v>56.436999999999998</v>
      </c>
      <c r="I223">
        <v>85.067999999999998</v>
      </c>
    </row>
    <row r="224" spans="1:27" x14ac:dyDescent="0.35">
      <c r="A224">
        <v>70.385999999999996</v>
      </c>
      <c r="B224">
        <v>79.671999999999997</v>
      </c>
      <c r="C224">
        <v>49.386000000000003</v>
      </c>
      <c r="H224">
        <v>71.489000000000004</v>
      </c>
      <c r="I224">
        <v>54.588000000000001</v>
      </c>
    </row>
    <row r="229" spans="1:27" x14ac:dyDescent="0.35">
      <c r="D229" s="4">
        <f>AVERAGE(D205:D209)</f>
        <v>13.8512</v>
      </c>
      <c r="E229" s="4">
        <f>AVERAGE(E205:E209)</f>
        <v>14.0044</v>
      </c>
      <c r="F229" s="4">
        <f>AVERAGE(F205:F209)</f>
        <v>13.915800000000001</v>
      </c>
      <c r="K229" s="4">
        <f>AVERAGE(K205:K209)</f>
        <v>14.0626</v>
      </c>
      <c r="L229" s="4">
        <f>AVERAGE(L205:L209)</f>
        <v>17.4206</v>
      </c>
      <c r="M229" s="4">
        <f>AVERAGE(M205:M209)</f>
        <v>13.906799999999999</v>
      </c>
      <c r="R229" s="4">
        <f>AVERAGE(R205:R209)</f>
        <v>13.323800000000002</v>
      </c>
      <c r="S229" s="4">
        <f>AVERAGE(S205:S209)</f>
        <v>14.563800000000001</v>
      </c>
      <c r="T229" s="4">
        <f>AVERAGE(T205:T209)</f>
        <v>16.165399999999998</v>
      </c>
      <c r="Y229" s="4">
        <f>AVERAGE(Y205:Y209)</f>
        <v>19.270800000000001</v>
      </c>
      <c r="Z229" s="4">
        <f>AVERAGE(Z205:Z209)</f>
        <v>16.996199999999998</v>
      </c>
      <c r="AA229" s="4">
        <f>AVERAGE(AA205:AA209)</f>
        <v>14.0328</v>
      </c>
    </row>
    <row r="230" spans="1:27" x14ac:dyDescent="0.35">
      <c r="A230">
        <f>AVERAGE(A205:A229)</f>
        <v>62.163149999999987</v>
      </c>
      <c r="B230">
        <f t="shared" ref="B230" si="33">AVERAGE(B205:B229)</f>
        <v>61.7669</v>
      </c>
      <c r="C230">
        <f t="shared" ref="C230" si="34">AVERAGE(C205:C229)</f>
        <v>56.080449999999999</v>
      </c>
      <c r="E230" t="s">
        <v>24</v>
      </c>
      <c r="H230">
        <f>AVERAGE(H205:H229)</f>
        <v>77.209950000000006</v>
      </c>
      <c r="I230">
        <f t="shared" ref="I230" si="35">AVERAGE(I205:I229)</f>
        <v>55.696250000000006</v>
      </c>
      <c r="J230">
        <f t="shared" ref="J230" si="36">AVERAGE(J205:J229)</f>
        <v>42.383363636363633</v>
      </c>
      <c r="L230" t="s">
        <v>24</v>
      </c>
      <c r="O230">
        <f>AVERAGE(O205:O229)</f>
        <v>29.145909090909093</v>
      </c>
      <c r="P230">
        <f t="shared" ref="P230" si="37">AVERAGE(P205:P229)</f>
        <v>37.737666666666669</v>
      </c>
      <c r="Q230">
        <f t="shared" ref="Q230" si="38">AVERAGE(Q205:Q229)</f>
        <v>34.835400000000007</v>
      </c>
      <c r="S230" t="s">
        <v>24</v>
      </c>
      <c r="V230">
        <f>AVERAGE(V205:V229)</f>
        <v>62.925999999999995</v>
      </c>
      <c r="W230">
        <f t="shared" ref="W230" si="39">AVERAGE(W205:W229)</f>
        <v>72.56283333333333</v>
      </c>
      <c r="X230">
        <f t="shared" ref="X230" si="40">AVERAGE(X205:X229)</f>
        <v>52.992636363636365</v>
      </c>
      <c r="Z230" t="s">
        <v>24</v>
      </c>
    </row>
    <row r="231" spans="1:27" x14ac:dyDescent="0.35">
      <c r="A231" s="5">
        <f>A230-D229</f>
        <v>48.311949999999989</v>
      </c>
      <c r="B231" s="5">
        <f>B230-E229</f>
        <v>47.762500000000003</v>
      </c>
      <c r="C231" s="5">
        <f>C230-F229</f>
        <v>42.164649999999995</v>
      </c>
      <c r="E231" t="s">
        <v>25</v>
      </c>
      <c r="H231" s="5">
        <f>H230-K229</f>
        <v>63.147350000000003</v>
      </c>
      <c r="I231" s="5">
        <f>I230-L229</f>
        <v>38.275650000000006</v>
      </c>
      <c r="J231" s="5">
        <f>J230-M229</f>
        <v>28.476563636363636</v>
      </c>
      <c r="L231" t="s">
        <v>25</v>
      </c>
      <c r="O231" s="5">
        <f>O230-R229</f>
        <v>15.822109090909091</v>
      </c>
      <c r="P231" s="5">
        <f>P230-S229</f>
        <v>23.173866666666669</v>
      </c>
      <c r="Q231" s="5">
        <f>Q230-T229</f>
        <v>18.670000000000009</v>
      </c>
      <c r="S231" t="s">
        <v>25</v>
      </c>
      <c r="V231" s="5">
        <f>V230-Y229</f>
        <v>43.655199999999994</v>
      </c>
      <c r="W231" s="5">
        <f>W230-Z229</f>
        <v>55.566633333333328</v>
      </c>
      <c r="X231" s="5">
        <f>X230-AA229</f>
        <v>38.959836363636363</v>
      </c>
      <c r="Z231" t="s">
        <v>25</v>
      </c>
    </row>
    <row r="233" spans="1:27" x14ac:dyDescent="0.35">
      <c r="B233" t="s">
        <v>26</v>
      </c>
      <c r="C233" s="6">
        <f>AVERAGE(A231:C231)</f>
        <v>46.079699999999995</v>
      </c>
      <c r="I233" t="s">
        <v>26</v>
      </c>
      <c r="J233" s="6">
        <f>AVERAGE(H231:J231)</f>
        <v>43.299854545454544</v>
      </c>
      <c r="P233" t="s">
        <v>26</v>
      </c>
      <c r="Q233" s="6">
        <f>AVERAGE(O231:Q231)</f>
        <v>19.221991919191925</v>
      </c>
      <c r="W233" t="s">
        <v>26</v>
      </c>
      <c r="X233" s="6">
        <f>AVERAGE(V231:X231)</f>
        <v>46.060556565656562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DCE4-82BC-4D70-AB5B-9524447829C8}">
  <dimension ref="A1:AH238"/>
  <sheetViews>
    <sheetView zoomScale="66" zoomScaleNormal="66" workbookViewId="0">
      <selection activeCell="AD3" sqref="AD3:AH9"/>
    </sheetView>
  </sheetViews>
  <sheetFormatPr defaultRowHeight="14.5" x14ac:dyDescent="0.35"/>
  <sheetData>
    <row r="1" spans="1:34" x14ac:dyDescent="0.35">
      <c r="A1" t="s">
        <v>22</v>
      </c>
      <c r="B1" t="s">
        <v>9</v>
      </c>
      <c r="H1" t="s">
        <v>9</v>
      </c>
      <c r="O1" t="s">
        <v>9</v>
      </c>
      <c r="V1" t="s">
        <v>10</v>
      </c>
      <c r="AD1" s="7"/>
      <c r="AE1" s="7" t="s">
        <v>27</v>
      </c>
      <c r="AF1" s="7"/>
      <c r="AG1" s="7"/>
      <c r="AH1" s="7"/>
    </row>
    <row r="2" spans="1:34" x14ac:dyDescent="0.35">
      <c r="A2" s="3" t="s">
        <v>19</v>
      </c>
      <c r="B2" t="s">
        <v>7</v>
      </c>
      <c r="D2">
        <v>174.55600000000001</v>
      </c>
      <c r="I2" t="s">
        <v>8</v>
      </c>
      <c r="J2">
        <v>221.846</v>
      </c>
      <c r="P2" t="s">
        <v>8</v>
      </c>
      <c r="Q2">
        <v>196.81</v>
      </c>
      <c r="W2" t="s">
        <v>8</v>
      </c>
      <c r="X2">
        <v>198.66499999999999</v>
      </c>
      <c r="AD2" s="7"/>
      <c r="AE2" s="7"/>
      <c r="AF2" s="7"/>
      <c r="AG2" s="7"/>
      <c r="AH2" s="7"/>
    </row>
    <row r="3" spans="1:34" x14ac:dyDescent="0.35">
      <c r="A3" t="s">
        <v>0</v>
      </c>
      <c r="H3" t="s">
        <v>1</v>
      </c>
      <c r="O3" t="s">
        <v>2</v>
      </c>
      <c r="V3" t="s">
        <v>3</v>
      </c>
      <c r="AD3" s="7"/>
      <c r="AE3" s="7" t="s">
        <v>28</v>
      </c>
      <c r="AF3" s="7" t="s">
        <v>29</v>
      </c>
      <c r="AG3" s="7" t="s">
        <v>30</v>
      </c>
      <c r="AH3" s="7" t="s">
        <v>3</v>
      </c>
    </row>
    <row r="4" spans="1:34" x14ac:dyDescent="0.35">
      <c r="A4">
        <v>1</v>
      </c>
      <c r="B4">
        <v>2</v>
      </c>
      <c r="C4">
        <v>3</v>
      </c>
      <c r="D4" s="1"/>
      <c r="E4" s="1" t="s">
        <v>5</v>
      </c>
      <c r="F4" s="1"/>
      <c r="H4">
        <v>1</v>
      </c>
      <c r="I4">
        <v>2</v>
      </c>
      <c r="J4">
        <v>3</v>
      </c>
      <c r="K4" s="1"/>
      <c r="L4" s="1" t="s">
        <v>5</v>
      </c>
      <c r="M4" s="1"/>
      <c r="O4">
        <v>1</v>
      </c>
      <c r="P4">
        <v>2</v>
      </c>
      <c r="Q4">
        <v>3</v>
      </c>
      <c r="R4" s="1"/>
      <c r="S4" s="1" t="s">
        <v>5</v>
      </c>
      <c r="T4" s="1"/>
      <c r="V4">
        <v>1</v>
      </c>
      <c r="W4">
        <v>2</v>
      </c>
      <c r="X4">
        <v>3</v>
      </c>
      <c r="Y4" s="1"/>
      <c r="Z4" s="1" t="s">
        <v>5</v>
      </c>
      <c r="AA4" s="1"/>
      <c r="AD4" s="7" t="s">
        <v>31</v>
      </c>
      <c r="AE4" s="7">
        <f>C33/C153</f>
        <v>4.6153979512487417</v>
      </c>
      <c r="AF4" s="7">
        <f>J33/J153</f>
        <v>8.2191076549867805</v>
      </c>
      <c r="AG4" s="7">
        <f>Q33/Q153</f>
        <v>5.9254572032256938</v>
      </c>
      <c r="AH4" s="7">
        <f>X33/X153</f>
        <v>3.4593673207268396</v>
      </c>
    </row>
    <row r="5" spans="1:34" x14ac:dyDescent="0.35">
      <c r="A5">
        <v>25.274000000000001</v>
      </c>
      <c r="B5">
        <v>31.745999999999999</v>
      </c>
      <c r="C5">
        <v>29.923999999999999</v>
      </c>
      <c r="D5">
        <v>13.026999999999999</v>
      </c>
      <c r="E5">
        <v>14.792999999999999</v>
      </c>
      <c r="F5">
        <v>14.227</v>
      </c>
      <c r="H5">
        <v>18.71</v>
      </c>
      <c r="I5">
        <v>45.357999999999997</v>
      </c>
      <c r="J5">
        <v>29.541</v>
      </c>
      <c r="K5">
        <v>13.760999999999999</v>
      </c>
      <c r="L5">
        <v>13.77</v>
      </c>
      <c r="M5">
        <v>14.552</v>
      </c>
      <c r="O5">
        <v>20.797000000000001</v>
      </c>
      <c r="P5">
        <v>16.259</v>
      </c>
      <c r="Q5">
        <v>27.364000000000001</v>
      </c>
      <c r="R5">
        <v>15.477</v>
      </c>
      <c r="S5">
        <v>12.417</v>
      </c>
      <c r="T5">
        <v>16.23</v>
      </c>
      <c r="V5">
        <v>21.039000000000001</v>
      </c>
      <c r="W5">
        <v>26.064</v>
      </c>
      <c r="X5">
        <v>15.93</v>
      </c>
      <c r="Y5">
        <v>15.769</v>
      </c>
      <c r="Z5">
        <v>13.534000000000001</v>
      </c>
      <c r="AA5">
        <v>12.896000000000001</v>
      </c>
      <c r="AD5" s="7" t="s">
        <v>20</v>
      </c>
      <c r="AE5" s="7">
        <f>C73/C153</f>
        <v>9.878091759549454</v>
      </c>
      <c r="AF5" s="7">
        <f>J73/J153</f>
        <v>8.56074308999926</v>
      </c>
      <c r="AG5" s="7">
        <f>Q73/Q153</f>
        <v>15.107605278834889</v>
      </c>
      <c r="AH5" s="7">
        <f>X73/X153</f>
        <v>7.2763857952827928</v>
      </c>
    </row>
    <row r="6" spans="1:34" x14ac:dyDescent="0.35">
      <c r="A6">
        <v>25.460999999999999</v>
      </c>
      <c r="B6">
        <v>25.303999999999998</v>
      </c>
      <c r="C6">
        <v>33.695</v>
      </c>
      <c r="D6">
        <v>13.56</v>
      </c>
      <c r="E6">
        <v>14.420999999999999</v>
      </c>
      <c r="F6">
        <v>13.904</v>
      </c>
      <c r="H6">
        <v>28.838000000000001</v>
      </c>
      <c r="I6">
        <v>44.737000000000002</v>
      </c>
      <c r="J6">
        <v>32.962000000000003</v>
      </c>
      <c r="K6">
        <v>14.452</v>
      </c>
      <c r="L6">
        <v>13.786</v>
      </c>
      <c r="M6">
        <v>14.746</v>
      </c>
      <c r="O6">
        <v>25.065000000000001</v>
      </c>
      <c r="P6">
        <v>19.567</v>
      </c>
      <c r="Q6">
        <v>26.263999999999999</v>
      </c>
      <c r="R6">
        <v>13.943</v>
      </c>
      <c r="S6">
        <v>12.452</v>
      </c>
      <c r="T6">
        <v>16.085999999999999</v>
      </c>
      <c r="V6">
        <v>20.093</v>
      </c>
      <c r="W6">
        <v>22.3</v>
      </c>
      <c r="X6">
        <v>17.259</v>
      </c>
      <c r="Y6">
        <v>16.314</v>
      </c>
      <c r="Z6">
        <v>14.222</v>
      </c>
      <c r="AA6">
        <v>14.884</v>
      </c>
      <c r="AD6" s="7" t="s">
        <v>21</v>
      </c>
      <c r="AE6" s="7">
        <f>C113/C153</f>
        <v>11.756539340669699</v>
      </c>
      <c r="AF6" s="7">
        <f>J113/J153</f>
        <v>17.897463926124985</v>
      </c>
      <c r="AG6" s="7">
        <f>Q113/Q153</f>
        <v>15.944952237994686</v>
      </c>
      <c r="AH6" s="7">
        <f>X113/X153</f>
        <v>9.8082588370545647</v>
      </c>
    </row>
    <row r="7" spans="1:34" x14ac:dyDescent="0.35">
      <c r="A7">
        <v>26.713999999999999</v>
      </c>
      <c r="B7">
        <v>25.154</v>
      </c>
      <c r="C7">
        <v>33.247999999999998</v>
      </c>
      <c r="D7">
        <v>12.648999999999999</v>
      </c>
      <c r="E7">
        <v>12.831</v>
      </c>
      <c r="F7">
        <v>13.648</v>
      </c>
      <c r="H7">
        <v>28.015000000000001</v>
      </c>
      <c r="I7">
        <v>54.177999999999997</v>
      </c>
      <c r="J7">
        <v>26.094999999999999</v>
      </c>
      <c r="K7">
        <v>13.946999999999999</v>
      </c>
      <c r="L7">
        <v>14.301</v>
      </c>
      <c r="M7">
        <v>15.096</v>
      </c>
      <c r="O7">
        <v>23.748000000000001</v>
      </c>
      <c r="P7">
        <v>17.151</v>
      </c>
      <c r="Q7">
        <v>22.591999999999999</v>
      </c>
      <c r="R7">
        <v>13.676</v>
      </c>
      <c r="S7">
        <v>12.534000000000001</v>
      </c>
      <c r="T7">
        <v>17.210999999999999</v>
      </c>
      <c r="V7">
        <v>18.539000000000001</v>
      </c>
      <c r="W7">
        <v>21.085000000000001</v>
      </c>
      <c r="X7">
        <v>18.734999999999999</v>
      </c>
      <c r="Y7">
        <v>16.698</v>
      </c>
      <c r="Z7">
        <v>13.337</v>
      </c>
      <c r="AA7">
        <v>14.343</v>
      </c>
      <c r="AD7" s="7" t="s">
        <v>12</v>
      </c>
      <c r="AE7" s="7">
        <f>C153/C153</f>
        <v>1</v>
      </c>
      <c r="AF7" s="7">
        <f>J153/J153</f>
        <v>1</v>
      </c>
      <c r="AG7" s="7">
        <f>Q153/Q153</f>
        <v>1</v>
      </c>
      <c r="AH7" s="7">
        <f>X153/X153</f>
        <v>1</v>
      </c>
    </row>
    <row r="8" spans="1:34" x14ac:dyDescent="0.35">
      <c r="A8">
        <v>25.741</v>
      </c>
      <c r="B8">
        <v>24.146000000000001</v>
      </c>
      <c r="C8">
        <v>25.045000000000002</v>
      </c>
      <c r="D8">
        <v>13.208</v>
      </c>
      <c r="E8">
        <v>14.226000000000001</v>
      </c>
      <c r="F8">
        <v>13.052</v>
      </c>
      <c r="H8">
        <v>30.077999999999999</v>
      </c>
      <c r="I8">
        <v>35.738999999999997</v>
      </c>
      <c r="J8">
        <v>29.736000000000001</v>
      </c>
      <c r="K8">
        <v>14.042</v>
      </c>
      <c r="L8">
        <v>14.539</v>
      </c>
      <c r="M8">
        <v>15.551</v>
      </c>
      <c r="O8">
        <v>20.716999999999999</v>
      </c>
      <c r="P8">
        <v>18.641999999999999</v>
      </c>
      <c r="Q8">
        <v>20.748000000000001</v>
      </c>
      <c r="R8">
        <v>15.933999999999999</v>
      </c>
      <c r="S8">
        <v>12.484</v>
      </c>
      <c r="T8">
        <v>16.645</v>
      </c>
      <c r="V8">
        <v>21.571999999999999</v>
      </c>
      <c r="W8">
        <v>26.266999999999999</v>
      </c>
      <c r="X8">
        <v>34.459000000000003</v>
      </c>
      <c r="Y8">
        <v>17.420000000000002</v>
      </c>
      <c r="Z8">
        <v>13.063000000000001</v>
      </c>
      <c r="AA8">
        <v>15.148999999999999</v>
      </c>
      <c r="AD8" s="7" t="s">
        <v>18</v>
      </c>
      <c r="AE8" s="7">
        <f>C193/C153</f>
        <v>16.584163527559621</v>
      </c>
      <c r="AF8" s="7">
        <f>J193/J153</f>
        <v>17.788151998007308</v>
      </c>
      <c r="AG8" s="7">
        <f>Q193/Q153</f>
        <v>26.891113549733301</v>
      </c>
      <c r="AH8" s="7">
        <f>X193/X153</f>
        <v>26.512712189799718</v>
      </c>
    </row>
    <row r="9" spans="1:34" x14ac:dyDescent="0.35">
      <c r="A9">
        <v>24.045999999999999</v>
      </c>
      <c r="B9">
        <v>27.016999999999999</v>
      </c>
      <c r="C9">
        <v>31.167000000000002</v>
      </c>
      <c r="D9">
        <v>12.792999999999999</v>
      </c>
      <c r="E9">
        <v>15.627000000000001</v>
      </c>
      <c r="F9">
        <v>13.234</v>
      </c>
      <c r="H9">
        <v>29.117000000000001</v>
      </c>
      <c r="I9">
        <v>53.311</v>
      </c>
      <c r="J9">
        <v>32.061999999999998</v>
      </c>
      <c r="K9">
        <v>12.596</v>
      </c>
      <c r="L9">
        <v>15.678000000000001</v>
      </c>
      <c r="M9">
        <v>15.736000000000001</v>
      </c>
      <c r="O9">
        <v>28.125</v>
      </c>
      <c r="P9">
        <v>17.306999999999999</v>
      </c>
      <c r="Q9">
        <v>23.187999999999999</v>
      </c>
      <c r="R9">
        <v>14.787000000000001</v>
      </c>
      <c r="S9">
        <v>12.744</v>
      </c>
      <c r="T9">
        <v>14.952</v>
      </c>
      <c r="V9">
        <v>18.576000000000001</v>
      </c>
      <c r="W9">
        <v>22.242999999999999</v>
      </c>
      <c r="X9">
        <v>22.193000000000001</v>
      </c>
      <c r="Y9">
        <v>16.753</v>
      </c>
      <c r="Z9">
        <v>13.835000000000001</v>
      </c>
      <c r="AA9">
        <v>13.54</v>
      </c>
      <c r="AD9" s="7" t="s">
        <v>13</v>
      </c>
      <c r="AE9" s="7">
        <f>C238/C153</f>
        <v>17.74995653164299</v>
      </c>
      <c r="AF9" s="7">
        <f>J233/J153</f>
        <v>19.353989779601527</v>
      </c>
      <c r="AG9" s="7">
        <f>Q233/Q153</f>
        <v>20.498255981951807</v>
      </c>
      <c r="AH9" s="7">
        <f>X233/X153</f>
        <v>26.817550608283128</v>
      </c>
    </row>
    <row r="10" spans="1:34" x14ac:dyDescent="0.35">
      <c r="A10">
        <v>20.312999999999999</v>
      </c>
      <c r="B10">
        <v>28.213999999999999</v>
      </c>
      <c r="C10">
        <v>26.369</v>
      </c>
      <c r="H10">
        <v>24.46</v>
      </c>
      <c r="I10">
        <v>35.298999999999999</v>
      </c>
      <c r="J10">
        <v>30.866</v>
      </c>
      <c r="O10">
        <v>19.855</v>
      </c>
      <c r="P10">
        <v>14.423</v>
      </c>
      <c r="Q10">
        <v>28.309000000000001</v>
      </c>
      <c r="V10">
        <v>16.195</v>
      </c>
      <c r="W10">
        <v>21.513000000000002</v>
      </c>
      <c r="X10">
        <v>22.742000000000001</v>
      </c>
    </row>
    <row r="11" spans="1:34" x14ac:dyDescent="0.35">
      <c r="A11">
        <v>22.733000000000001</v>
      </c>
      <c r="B11">
        <v>33.054000000000002</v>
      </c>
      <c r="C11">
        <v>26.437999999999999</v>
      </c>
      <c r="H11">
        <v>26.367000000000001</v>
      </c>
      <c r="I11">
        <v>39.103000000000002</v>
      </c>
      <c r="J11">
        <v>33.412999999999997</v>
      </c>
      <c r="O11">
        <v>23.398</v>
      </c>
      <c r="P11">
        <v>16.736000000000001</v>
      </c>
      <c r="Q11">
        <v>25.597999999999999</v>
      </c>
      <c r="V11">
        <v>17.190000000000001</v>
      </c>
      <c r="W11">
        <v>21.963999999999999</v>
      </c>
      <c r="X11">
        <v>30.295999999999999</v>
      </c>
    </row>
    <row r="12" spans="1:34" x14ac:dyDescent="0.35">
      <c r="A12">
        <v>22.738</v>
      </c>
      <c r="B12">
        <v>36.956000000000003</v>
      </c>
      <c r="C12">
        <v>40.686999999999998</v>
      </c>
      <c r="H12">
        <v>20.785</v>
      </c>
      <c r="I12">
        <v>47.247999999999998</v>
      </c>
      <c r="J12">
        <v>35.639000000000003</v>
      </c>
      <c r="O12">
        <v>21.053000000000001</v>
      </c>
      <c r="P12">
        <v>15.009</v>
      </c>
      <c r="Q12">
        <v>22.928000000000001</v>
      </c>
      <c r="V12">
        <v>19.645</v>
      </c>
      <c r="W12">
        <v>28.375</v>
      </c>
      <c r="X12">
        <v>19.177</v>
      </c>
    </row>
    <row r="13" spans="1:34" x14ac:dyDescent="0.35">
      <c r="A13">
        <v>22.308</v>
      </c>
      <c r="B13">
        <v>38.667000000000002</v>
      </c>
      <c r="C13">
        <v>30.946999999999999</v>
      </c>
      <c r="H13">
        <v>23.475000000000001</v>
      </c>
      <c r="I13">
        <v>39.277000000000001</v>
      </c>
      <c r="J13">
        <v>35.481999999999999</v>
      </c>
      <c r="O13">
        <v>17.687000000000001</v>
      </c>
      <c r="P13">
        <v>16.667999999999999</v>
      </c>
      <c r="Q13">
        <v>20.774999999999999</v>
      </c>
      <c r="V13">
        <v>25.111999999999998</v>
      </c>
      <c r="W13">
        <v>22.343</v>
      </c>
      <c r="X13">
        <v>22.617999999999999</v>
      </c>
    </row>
    <row r="14" spans="1:34" x14ac:dyDescent="0.35">
      <c r="A14">
        <v>26.212</v>
      </c>
      <c r="B14">
        <v>31.172999999999998</v>
      </c>
      <c r="C14">
        <v>23.341000000000001</v>
      </c>
      <c r="H14">
        <v>24.957000000000001</v>
      </c>
      <c r="I14">
        <v>31.545999999999999</v>
      </c>
      <c r="J14">
        <v>32.133000000000003</v>
      </c>
      <c r="O14">
        <v>23.312999999999999</v>
      </c>
      <c r="P14">
        <v>18.391999999999999</v>
      </c>
      <c r="Q14">
        <v>24.956</v>
      </c>
      <c r="V14">
        <v>18.908000000000001</v>
      </c>
      <c r="W14">
        <v>18.452999999999999</v>
      </c>
      <c r="X14">
        <v>18.013999999999999</v>
      </c>
    </row>
    <row r="15" spans="1:34" x14ac:dyDescent="0.35">
      <c r="A15">
        <v>26.971</v>
      </c>
      <c r="B15">
        <v>37.174999999999997</v>
      </c>
      <c r="C15">
        <v>31.728999999999999</v>
      </c>
      <c r="H15">
        <v>20.460999999999999</v>
      </c>
      <c r="I15">
        <v>36.03</v>
      </c>
      <c r="J15">
        <v>34.491999999999997</v>
      </c>
      <c r="O15">
        <v>19.939</v>
      </c>
      <c r="P15">
        <v>17.943000000000001</v>
      </c>
      <c r="Q15">
        <v>19.728000000000002</v>
      </c>
      <c r="X15">
        <v>16.202000000000002</v>
      </c>
    </row>
    <row r="16" spans="1:34" x14ac:dyDescent="0.35">
      <c r="A16">
        <v>29.895</v>
      </c>
      <c r="B16">
        <v>34.201000000000001</v>
      </c>
      <c r="C16">
        <v>27.850999999999999</v>
      </c>
      <c r="H16">
        <v>31.931000000000001</v>
      </c>
      <c r="I16">
        <v>27.783000000000001</v>
      </c>
      <c r="J16">
        <v>33.542000000000002</v>
      </c>
      <c r="O16">
        <v>22.210999999999999</v>
      </c>
      <c r="P16">
        <v>16.722000000000001</v>
      </c>
      <c r="Q16">
        <v>24.635000000000002</v>
      </c>
      <c r="X16">
        <v>19.273</v>
      </c>
    </row>
    <row r="17" spans="1:27" x14ac:dyDescent="0.35">
      <c r="A17">
        <v>30.327000000000002</v>
      </c>
      <c r="B17">
        <v>27.696999999999999</v>
      </c>
      <c r="C17">
        <v>23.43</v>
      </c>
      <c r="H17">
        <v>28.600999999999999</v>
      </c>
      <c r="I17">
        <v>30.568999999999999</v>
      </c>
      <c r="J17">
        <v>27.491</v>
      </c>
      <c r="O17">
        <v>20.081</v>
      </c>
      <c r="P17">
        <v>17.077999999999999</v>
      </c>
      <c r="Q17">
        <v>19.695</v>
      </c>
    </row>
    <row r="18" spans="1:27" x14ac:dyDescent="0.35">
      <c r="A18">
        <v>26.425000000000001</v>
      </c>
      <c r="B18">
        <v>32.979999999999997</v>
      </c>
      <c r="C18">
        <v>27.821999999999999</v>
      </c>
      <c r="H18">
        <v>28.122</v>
      </c>
      <c r="I18">
        <v>35.100999999999999</v>
      </c>
      <c r="J18">
        <v>37.811</v>
      </c>
      <c r="O18">
        <v>24.841000000000001</v>
      </c>
      <c r="P18">
        <v>13.667</v>
      </c>
      <c r="Q18">
        <v>24.068999999999999</v>
      </c>
    </row>
    <row r="19" spans="1:27" x14ac:dyDescent="0.35">
      <c r="A19">
        <v>26.506</v>
      </c>
      <c r="B19">
        <v>29.131</v>
      </c>
      <c r="C19">
        <v>31.524999999999999</v>
      </c>
      <c r="H19">
        <v>33.1</v>
      </c>
      <c r="I19">
        <v>38.917000000000002</v>
      </c>
      <c r="J19">
        <v>29.721</v>
      </c>
      <c r="O19">
        <v>24.584</v>
      </c>
      <c r="P19">
        <v>12.744</v>
      </c>
      <c r="Q19">
        <v>20.405999999999999</v>
      </c>
    </row>
    <row r="20" spans="1:27" x14ac:dyDescent="0.35">
      <c r="A20">
        <v>24.053000000000001</v>
      </c>
      <c r="B20">
        <v>32.786000000000001</v>
      </c>
      <c r="C20">
        <v>27.975999999999999</v>
      </c>
      <c r="H20">
        <v>29.04</v>
      </c>
      <c r="I20">
        <v>33.718000000000004</v>
      </c>
      <c r="J20">
        <v>28.516999999999999</v>
      </c>
      <c r="O20">
        <v>23.786000000000001</v>
      </c>
      <c r="P20">
        <v>16.765999999999998</v>
      </c>
      <c r="Q20">
        <v>22.42</v>
      </c>
    </row>
    <row r="21" spans="1:27" x14ac:dyDescent="0.35">
      <c r="A21">
        <v>24.068000000000001</v>
      </c>
      <c r="B21">
        <v>29.036000000000001</v>
      </c>
      <c r="C21">
        <v>27.632000000000001</v>
      </c>
      <c r="H21">
        <v>30.431999999999999</v>
      </c>
      <c r="I21">
        <v>36.725999999999999</v>
      </c>
      <c r="J21">
        <v>33.287999999999997</v>
      </c>
      <c r="O21">
        <v>21.788</v>
      </c>
      <c r="P21">
        <v>16.788</v>
      </c>
      <c r="Q21">
        <v>19.803999999999998</v>
      </c>
    </row>
    <row r="22" spans="1:27" x14ac:dyDescent="0.35">
      <c r="A22">
        <v>24.951000000000001</v>
      </c>
      <c r="B22">
        <v>30.248000000000001</v>
      </c>
      <c r="C22">
        <v>23.866</v>
      </c>
      <c r="H22">
        <v>25.981999999999999</v>
      </c>
      <c r="I22">
        <v>27.382999999999999</v>
      </c>
      <c r="J22">
        <v>27.085000000000001</v>
      </c>
      <c r="O22">
        <v>20.513999999999999</v>
      </c>
      <c r="P22">
        <v>13.393000000000001</v>
      </c>
      <c r="Q22">
        <v>19.597999999999999</v>
      </c>
    </row>
    <row r="23" spans="1:27" x14ac:dyDescent="0.35">
      <c r="A23">
        <v>29.193999999999999</v>
      </c>
      <c r="B23">
        <v>33.17</v>
      </c>
      <c r="C23">
        <v>28.231999999999999</v>
      </c>
      <c r="H23">
        <v>29.263000000000002</v>
      </c>
      <c r="I23">
        <v>39.036999999999999</v>
      </c>
      <c r="J23">
        <v>36.003999999999998</v>
      </c>
      <c r="O23">
        <v>25.318000000000001</v>
      </c>
      <c r="P23">
        <v>15.006</v>
      </c>
      <c r="Q23">
        <v>17.542000000000002</v>
      </c>
    </row>
    <row r="24" spans="1:27" x14ac:dyDescent="0.35">
      <c r="A24">
        <v>22.882999999999999</v>
      </c>
      <c r="B24">
        <v>33.79</v>
      </c>
      <c r="C24">
        <v>32.186</v>
      </c>
      <c r="H24">
        <v>29.341000000000001</v>
      </c>
      <c r="I24">
        <v>42.851999999999997</v>
      </c>
      <c r="J24">
        <v>25.71</v>
      </c>
      <c r="O24">
        <v>20.914999999999999</v>
      </c>
      <c r="P24">
        <v>18.302</v>
      </c>
      <c r="Q24">
        <v>18.968</v>
      </c>
    </row>
    <row r="25" spans="1:27" x14ac:dyDescent="0.35">
      <c r="A25">
        <v>24.838000000000001</v>
      </c>
      <c r="I25">
        <v>43.18</v>
      </c>
      <c r="Q25">
        <v>19.835999999999999</v>
      </c>
    </row>
    <row r="26" spans="1:27" x14ac:dyDescent="0.35">
      <c r="I26">
        <v>37.795999999999999</v>
      </c>
    </row>
    <row r="27" spans="1:27" x14ac:dyDescent="0.35">
      <c r="I27">
        <v>33.506</v>
      </c>
    </row>
    <row r="29" spans="1:27" x14ac:dyDescent="0.35">
      <c r="D29" s="4">
        <f>AVERAGE(D5:D9)</f>
        <v>13.0474</v>
      </c>
      <c r="E29" s="4">
        <f>AVERAGE(E5:E9)</f>
        <v>14.3796</v>
      </c>
      <c r="F29" s="4">
        <f>AVERAGE(F5:F9)</f>
        <v>13.613</v>
      </c>
      <c r="K29" s="4">
        <f>AVERAGE(K5:K9)</f>
        <v>13.759600000000001</v>
      </c>
      <c r="L29" s="4">
        <f>AVERAGE(L5:L9)</f>
        <v>14.4148</v>
      </c>
      <c r="M29" s="4">
        <f>AVERAGE(M5:M9)</f>
        <v>15.136200000000002</v>
      </c>
      <c r="R29" s="4">
        <f>AVERAGE(R5:R9)</f>
        <v>14.763400000000001</v>
      </c>
      <c r="S29" s="4">
        <f>AVERAGE(S5:S9)</f>
        <v>12.526199999999999</v>
      </c>
      <c r="T29" s="4">
        <f>AVERAGE(T5:T9)</f>
        <v>16.224799999999998</v>
      </c>
      <c r="Y29" s="4">
        <f>AVERAGE(Y5:Y9)</f>
        <v>16.590799999999998</v>
      </c>
      <c r="Z29" s="4">
        <f>AVERAGE(Z5:Z9)</f>
        <v>13.598200000000002</v>
      </c>
      <c r="AA29" s="4">
        <f>AVERAGE(AA5:AA9)</f>
        <v>14.162400000000002</v>
      </c>
    </row>
    <row r="30" spans="1:27" x14ac:dyDescent="0.35">
      <c r="A30">
        <f>AVERAGE(A5:A29)</f>
        <v>25.316714285714284</v>
      </c>
      <c r="B30">
        <f t="shared" ref="B30:C30" si="0">AVERAGE(B5:B29)</f>
        <v>31.082250000000005</v>
      </c>
      <c r="C30">
        <f t="shared" si="0"/>
        <v>29.1555</v>
      </c>
      <c r="E30" t="s">
        <v>24</v>
      </c>
      <c r="H30">
        <f>AVERAGE(H5:H29)</f>
        <v>27.053749999999997</v>
      </c>
      <c r="I30">
        <f t="shared" ref="I30:J30" si="1">AVERAGE(I5:I29)</f>
        <v>38.625826086956522</v>
      </c>
      <c r="J30">
        <f t="shared" si="1"/>
        <v>31.579500000000007</v>
      </c>
      <c r="L30" t="s">
        <v>24</v>
      </c>
      <c r="O30">
        <f>AVERAGE(O5:O29)</f>
        <v>22.386749999999999</v>
      </c>
      <c r="P30">
        <f t="shared" ref="P30:Q30" si="2">AVERAGE(P5:P29)</f>
        <v>16.428149999999999</v>
      </c>
      <c r="Q30">
        <f t="shared" si="2"/>
        <v>22.353476190476194</v>
      </c>
      <c r="S30" t="s">
        <v>24</v>
      </c>
      <c r="V30">
        <f>AVERAGE(V5:V29)</f>
        <v>19.686900000000001</v>
      </c>
      <c r="W30">
        <f t="shared" ref="W30:X30" si="3">AVERAGE(W5:W29)</f>
        <v>23.060700000000001</v>
      </c>
      <c r="X30">
        <f t="shared" si="3"/>
        <v>21.40816666666667</v>
      </c>
      <c r="Z30" t="s">
        <v>24</v>
      </c>
    </row>
    <row r="31" spans="1:27" x14ac:dyDescent="0.35">
      <c r="A31" s="5">
        <f>A30-D29</f>
        <v>12.269314285714284</v>
      </c>
      <c r="B31" s="5">
        <f>B30-E29</f>
        <v>16.702650000000006</v>
      </c>
      <c r="C31" s="5">
        <f>C30-F29</f>
        <v>15.5425</v>
      </c>
      <c r="E31" t="s">
        <v>25</v>
      </c>
      <c r="H31" s="5">
        <f>H30-K29</f>
        <v>13.294149999999997</v>
      </c>
      <c r="I31" s="5">
        <f>I30-L29</f>
        <v>24.211026086956522</v>
      </c>
      <c r="J31" s="5">
        <f>J30-M29</f>
        <v>16.443300000000004</v>
      </c>
      <c r="L31" t="s">
        <v>25</v>
      </c>
      <c r="O31" s="5">
        <f>O30-R29</f>
        <v>7.6233499999999985</v>
      </c>
      <c r="P31" s="5">
        <f>P30-S29</f>
        <v>3.9019499999999994</v>
      </c>
      <c r="Q31" s="5">
        <f>Q30-T29</f>
        <v>6.1286761904761953</v>
      </c>
      <c r="S31" t="s">
        <v>25</v>
      </c>
      <c r="V31" s="5">
        <f>V30-Y29</f>
        <v>3.0961000000000034</v>
      </c>
      <c r="W31" s="5">
        <f>W30-Z29</f>
        <v>9.4624999999999986</v>
      </c>
      <c r="X31" s="5">
        <f>X30-AA29</f>
        <v>7.2457666666666682</v>
      </c>
      <c r="Z31" t="s">
        <v>25</v>
      </c>
    </row>
    <row r="33" spans="1:27" x14ac:dyDescent="0.35">
      <c r="B33" t="s">
        <v>26</v>
      </c>
      <c r="C33" s="6">
        <f>AVERAGE(A31:C31)</f>
        <v>14.838154761904763</v>
      </c>
      <c r="I33" t="s">
        <v>26</v>
      </c>
      <c r="J33" s="6">
        <f>AVERAGE(H31:J31)</f>
        <v>17.982825362318838</v>
      </c>
      <c r="P33" t="s">
        <v>26</v>
      </c>
      <c r="Q33" s="6">
        <f>AVERAGE(O31:Q31)</f>
        <v>5.8846587301587308</v>
      </c>
      <c r="W33" t="s">
        <v>26</v>
      </c>
      <c r="X33" s="6">
        <f>AVERAGE(V31:X31)</f>
        <v>6.6014555555555567</v>
      </c>
    </row>
    <row r="41" spans="1:27" x14ac:dyDescent="0.35">
      <c r="A41" t="s">
        <v>22</v>
      </c>
      <c r="B41" t="s">
        <v>9</v>
      </c>
      <c r="H41" t="s">
        <v>9</v>
      </c>
      <c r="O41" t="s">
        <v>9</v>
      </c>
      <c r="V41" t="s">
        <v>10</v>
      </c>
    </row>
    <row r="42" spans="1:27" x14ac:dyDescent="0.35">
      <c r="A42" s="3" t="s">
        <v>20</v>
      </c>
      <c r="B42" t="s">
        <v>7</v>
      </c>
      <c r="D42">
        <v>174.55600000000001</v>
      </c>
      <c r="I42" t="s">
        <v>8</v>
      </c>
      <c r="J42">
        <v>221.846</v>
      </c>
      <c r="P42" t="s">
        <v>8</v>
      </c>
      <c r="Q42">
        <v>196.81</v>
      </c>
      <c r="W42" t="s">
        <v>8</v>
      </c>
      <c r="X42">
        <v>198.66499999999999</v>
      </c>
    </row>
    <row r="43" spans="1:27" x14ac:dyDescent="0.35">
      <c r="A43" t="s">
        <v>0</v>
      </c>
      <c r="H43" t="s">
        <v>1</v>
      </c>
      <c r="O43" t="s">
        <v>2</v>
      </c>
      <c r="V43" t="s">
        <v>3</v>
      </c>
    </row>
    <row r="44" spans="1:27" x14ac:dyDescent="0.35">
      <c r="A44">
        <v>1</v>
      </c>
      <c r="B44">
        <v>2</v>
      </c>
      <c r="C44">
        <v>3</v>
      </c>
      <c r="D44" s="1"/>
      <c r="E44" s="1" t="s">
        <v>5</v>
      </c>
      <c r="F44" s="1"/>
      <c r="H44">
        <v>1</v>
      </c>
      <c r="I44">
        <v>2</v>
      </c>
      <c r="J44">
        <v>3</v>
      </c>
      <c r="K44" s="1"/>
      <c r="L44" s="1" t="s">
        <v>5</v>
      </c>
      <c r="M44" s="1"/>
      <c r="O44">
        <v>1</v>
      </c>
      <c r="P44">
        <v>2</v>
      </c>
      <c r="Q44">
        <v>3</v>
      </c>
      <c r="R44" s="1"/>
      <c r="S44" s="1" t="s">
        <v>5</v>
      </c>
      <c r="T44" s="1"/>
      <c r="V44">
        <v>1</v>
      </c>
      <c r="W44">
        <v>2</v>
      </c>
      <c r="X44">
        <v>3</v>
      </c>
      <c r="Y44" s="1"/>
      <c r="Z44" s="1" t="s">
        <v>5</v>
      </c>
      <c r="AA44" s="1"/>
    </row>
    <row r="45" spans="1:27" x14ac:dyDescent="0.35">
      <c r="A45">
        <v>45.113</v>
      </c>
      <c r="B45">
        <v>34.741999999999997</v>
      </c>
      <c r="C45">
        <v>49.116999999999997</v>
      </c>
      <c r="D45">
        <v>17.677</v>
      </c>
      <c r="E45">
        <v>15.997</v>
      </c>
      <c r="F45">
        <v>15.22</v>
      </c>
      <c r="H45">
        <v>28.795999999999999</v>
      </c>
      <c r="I45">
        <v>45.73</v>
      </c>
      <c r="J45">
        <v>24.206</v>
      </c>
      <c r="K45">
        <v>9.9779999999999998</v>
      </c>
      <c r="L45">
        <v>14.897</v>
      </c>
      <c r="M45">
        <v>13.064</v>
      </c>
      <c r="O45">
        <v>33.405000000000001</v>
      </c>
      <c r="P45">
        <v>50.49</v>
      </c>
      <c r="Q45">
        <v>34.055</v>
      </c>
      <c r="R45">
        <v>16.463999999999999</v>
      </c>
      <c r="S45">
        <v>13.6</v>
      </c>
      <c r="T45">
        <v>16.190999999999999</v>
      </c>
      <c r="V45">
        <v>26.984999999999999</v>
      </c>
      <c r="W45">
        <v>41.526000000000003</v>
      </c>
      <c r="X45">
        <v>48.593000000000004</v>
      </c>
      <c r="Y45">
        <v>18.382999999999999</v>
      </c>
      <c r="Z45">
        <v>16.882999999999999</v>
      </c>
      <c r="AA45">
        <v>18.484000000000002</v>
      </c>
    </row>
    <row r="46" spans="1:27" x14ac:dyDescent="0.35">
      <c r="A46">
        <v>52.405000000000001</v>
      </c>
      <c r="B46">
        <v>44.151000000000003</v>
      </c>
      <c r="C46">
        <v>48.142000000000003</v>
      </c>
      <c r="D46">
        <v>16.398</v>
      </c>
      <c r="E46">
        <v>14.976000000000001</v>
      </c>
      <c r="F46">
        <v>13.807</v>
      </c>
      <c r="H46">
        <v>30.69</v>
      </c>
      <c r="I46">
        <v>41.561999999999998</v>
      </c>
      <c r="J46">
        <v>28.928000000000001</v>
      </c>
      <c r="K46">
        <v>9.2650000000000006</v>
      </c>
      <c r="L46">
        <v>13.749000000000001</v>
      </c>
      <c r="M46">
        <v>13.653</v>
      </c>
      <c r="O46">
        <v>34.118000000000002</v>
      </c>
      <c r="P46">
        <v>43.761000000000003</v>
      </c>
      <c r="Q46">
        <v>34.829000000000001</v>
      </c>
      <c r="R46">
        <v>17.085000000000001</v>
      </c>
      <c r="S46">
        <v>12.265000000000001</v>
      </c>
      <c r="T46">
        <v>14.231</v>
      </c>
      <c r="V46">
        <v>28.172999999999998</v>
      </c>
      <c r="W46">
        <v>41.976999999999997</v>
      </c>
      <c r="X46">
        <v>34.195</v>
      </c>
      <c r="Y46">
        <v>19.326000000000001</v>
      </c>
      <c r="Z46">
        <v>17.265999999999998</v>
      </c>
      <c r="AA46">
        <v>18.285</v>
      </c>
    </row>
    <row r="47" spans="1:27" x14ac:dyDescent="0.35">
      <c r="A47">
        <v>47.518999999999998</v>
      </c>
      <c r="B47">
        <v>51.697000000000003</v>
      </c>
      <c r="C47">
        <v>40.344999999999999</v>
      </c>
      <c r="D47">
        <v>15.177</v>
      </c>
      <c r="E47">
        <v>15.153</v>
      </c>
      <c r="F47">
        <v>16.375</v>
      </c>
      <c r="H47">
        <v>36.881999999999998</v>
      </c>
      <c r="I47">
        <v>56.887</v>
      </c>
      <c r="J47">
        <v>24.992999999999999</v>
      </c>
      <c r="K47">
        <v>9.2620000000000005</v>
      </c>
      <c r="L47">
        <v>13.913</v>
      </c>
      <c r="M47">
        <v>14.244999999999999</v>
      </c>
      <c r="O47">
        <v>26.696000000000002</v>
      </c>
      <c r="P47">
        <v>37.997999999999998</v>
      </c>
      <c r="Q47">
        <v>32.545000000000002</v>
      </c>
      <c r="R47">
        <v>16.355</v>
      </c>
      <c r="S47">
        <v>12.91</v>
      </c>
      <c r="T47">
        <v>15.426</v>
      </c>
      <c r="V47">
        <v>25.972000000000001</v>
      </c>
      <c r="W47">
        <v>27.06</v>
      </c>
      <c r="X47">
        <v>42.915999999999997</v>
      </c>
      <c r="Y47">
        <v>18.838000000000001</v>
      </c>
      <c r="Z47">
        <v>17.126000000000001</v>
      </c>
      <c r="AA47">
        <v>17.742000000000001</v>
      </c>
    </row>
    <row r="48" spans="1:27" x14ac:dyDescent="0.35">
      <c r="A48">
        <v>45.384</v>
      </c>
      <c r="B48">
        <v>43.259</v>
      </c>
      <c r="C48">
        <v>42.154000000000003</v>
      </c>
      <c r="D48">
        <v>22.032</v>
      </c>
      <c r="E48">
        <v>14.117000000000001</v>
      </c>
      <c r="F48">
        <v>14.938000000000001</v>
      </c>
      <c r="H48">
        <v>27.658999999999999</v>
      </c>
      <c r="I48">
        <v>42.595999999999997</v>
      </c>
      <c r="J48">
        <v>26.85</v>
      </c>
      <c r="K48">
        <v>11.15</v>
      </c>
      <c r="L48">
        <v>14.801</v>
      </c>
      <c r="M48">
        <v>14.103999999999999</v>
      </c>
      <c r="O48">
        <v>25.048999999999999</v>
      </c>
      <c r="P48">
        <v>24.952000000000002</v>
      </c>
      <c r="Q48">
        <v>32.767000000000003</v>
      </c>
      <c r="R48">
        <v>17.556999999999999</v>
      </c>
      <c r="S48">
        <v>12.826000000000001</v>
      </c>
      <c r="T48">
        <v>13.066000000000001</v>
      </c>
      <c r="V48">
        <v>23.561</v>
      </c>
      <c r="W48">
        <v>26.684000000000001</v>
      </c>
      <c r="X48">
        <v>36.052999999999997</v>
      </c>
      <c r="Y48">
        <v>18.38</v>
      </c>
      <c r="Z48">
        <v>16.79</v>
      </c>
      <c r="AA48">
        <v>18.503</v>
      </c>
    </row>
    <row r="49" spans="1:27" x14ac:dyDescent="0.35">
      <c r="A49">
        <v>50.514000000000003</v>
      </c>
      <c r="B49">
        <v>52.898000000000003</v>
      </c>
      <c r="C49">
        <v>33.770000000000003</v>
      </c>
      <c r="D49">
        <v>17.305</v>
      </c>
      <c r="E49">
        <v>15.202</v>
      </c>
      <c r="F49">
        <v>13.829000000000001</v>
      </c>
      <c r="H49">
        <v>33.283000000000001</v>
      </c>
      <c r="I49">
        <v>31.719000000000001</v>
      </c>
      <c r="J49">
        <v>24.614999999999998</v>
      </c>
      <c r="K49">
        <v>14.122</v>
      </c>
      <c r="L49">
        <v>14.481999999999999</v>
      </c>
      <c r="M49">
        <v>15.347</v>
      </c>
      <c r="O49">
        <v>23.32</v>
      </c>
      <c r="P49">
        <v>27.911999999999999</v>
      </c>
      <c r="Q49">
        <v>28.242999999999999</v>
      </c>
      <c r="R49">
        <v>16.617999999999999</v>
      </c>
      <c r="S49">
        <v>13.773</v>
      </c>
      <c r="T49">
        <v>16.617000000000001</v>
      </c>
      <c r="V49">
        <v>28.986000000000001</v>
      </c>
      <c r="W49">
        <v>36.731999999999999</v>
      </c>
      <c r="X49">
        <v>29.742000000000001</v>
      </c>
      <c r="Z49">
        <v>16.398</v>
      </c>
      <c r="AA49">
        <v>18.899999999999999</v>
      </c>
    </row>
    <row r="50" spans="1:27" x14ac:dyDescent="0.35">
      <c r="A50">
        <v>61.456000000000003</v>
      </c>
      <c r="B50">
        <v>45.776000000000003</v>
      </c>
      <c r="C50">
        <v>46.627000000000002</v>
      </c>
      <c r="H50">
        <v>29.12</v>
      </c>
      <c r="I50">
        <v>38.701000000000001</v>
      </c>
      <c r="J50">
        <v>27.152000000000001</v>
      </c>
      <c r="O50">
        <v>29.808</v>
      </c>
      <c r="P50">
        <v>43.21</v>
      </c>
      <c r="Q50">
        <v>21.285</v>
      </c>
      <c r="V50">
        <v>25.655999999999999</v>
      </c>
      <c r="W50">
        <v>44.701999999999998</v>
      </c>
      <c r="X50">
        <v>23.616</v>
      </c>
    </row>
    <row r="51" spans="1:27" x14ac:dyDescent="0.35">
      <c r="A51">
        <v>45.610999999999997</v>
      </c>
      <c r="B51">
        <v>47.22</v>
      </c>
      <c r="C51">
        <v>56.959000000000003</v>
      </c>
      <c r="H51">
        <v>27.59</v>
      </c>
      <c r="I51">
        <v>41.505000000000003</v>
      </c>
      <c r="J51">
        <v>21.332000000000001</v>
      </c>
      <c r="O51">
        <v>29.286000000000001</v>
      </c>
      <c r="P51">
        <v>27.648</v>
      </c>
      <c r="Q51">
        <v>24.529</v>
      </c>
      <c r="V51">
        <v>33.869</v>
      </c>
      <c r="W51">
        <v>54.814</v>
      </c>
      <c r="X51">
        <v>20.183</v>
      </c>
    </row>
    <row r="52" spans="1:27" x14ac:dyDescent="0.35">
      <c r="A52">
        <v>52.927</v>
      </c>
      <c r="B52">
        <v>60.612000000000002</v>
      </c>
      <c r="C52">
        <v>66.016000000000005</v>
      </c>
      <c r="H52">
        <v>30.1</v>
      </c>
      <c r="I52">
        <v>33.527000000000001</v>
      </c>
      <c r="J52">
        <v>29.036999999999999</v>
      </c>
      <c r="O52">
        <v>25.675999999999998</v>
      </c>
      <c r="P52">
        <v>24.073</v>
      </c>
      <c r="Q52">
        <v>32.200000000000003</v>
      </c>
      <c r="V52">
        <v>17.853999999999999</v>
      </c>
      <c r="W52">
        <v>42.155999999999999</v>
      </c>
      <c r="X52">
        <v>24.48</v>
      </c>
    </row>
    <row r="53" spans="1:27" x14ac:dyDescent="0.35">
      <c r="A53">
        <v>51.317</v>
      </c>
      <c r="B53">
        <v>55.777999999999999</v>
      </c>
      <c r="C53">
        <v>44.691000000000003</v>
      </c>
      <c r="H53">
        <v>27.823</v>
      </c>
      <c r="I53">
        <v>39.130000000000003</v>
      </c>
      <c r="J53">
        <v>32.372</v>
      </c>
      <c r="O53">
        <v>33.651000000000003</v>
      </c>
      <c r="P53">
        <v>25.404</v>
      </c>
      <c r="Q53">
        <v>30.292999999999999</v>
      </c>
      <c r="V53">
        <v>22.04</v>
      </c>
      <c r="W53">
        <v>18.181000000000001</v>
      </c>
      <c r="X53">
        <v>32.143999999999998</v>
      </c>
    </row>
    <row r="54" spans="1:27" x14ac:dyDescent="0.35">
      <c r="A54">
        <v>63.58</v>
      </c>
      <c r="B54">
        <v>54.792000000000002</v>
      </c>
      <c r="C54">
        <v>55.39</v>
      </c>
      <c r="H54">
        <v>24.486000000000001</v>
      </c>
      <c r="I54">
        <v>32.906999999999996</v>
      </c>
      <c r="J54">
        <v>39.347000000000001</v>
      </c>
      <c r="O54">
        <v>28.88</v>
      </c>
      <c r="P54">
        <v>23.896000000000001</v>
      </c>
      <c r="Q54">
        <v>26.140999999999998</v>
      </c>
      <c r="V54">
        <v>25.167999999999999</v>
      </c>
      <c r="W54">
        <v>50.503999999999998</v>
      </c>
      <c r="X54">
        <v>31.132999999999999</v>
      </c>
    </row>
    <row r="55" spans="1:27" x14ac:dyDescent="0.35">
      <c r="A55">
        <v>59.570999999999998</v>
      </c>
      <c r="B55">
        <v>37.341000000000001</v>
      </c>
      <c r="C55">
        <v>58.027000000000001</v>
      </c>
      <c r="H55">
        <v>28.742999999999999</v>
      </c>
      <c r="I55">
        <v>32.548000000000002</v>
      </c>
      <c r="J55">
        <v>27.677</v>
      </c>
      <c r="O55">
        <v>41.808</v>
      </c>
      <c r="P55">
        <v>20.928000000000001</v>
      </c>
      <c r="Q55">
        <v>26.271000000000001</v>
      </c>
      <c r="W55">
        <v>19.012</v>
      </c>
      <c r="X55">
        <v>30.765000000000001</v>
      </c>
    </row>
    <row r="56" spans="1:27" x14ac:dyDescent="0.35">
      <c r="A56">
        <v>51.304000000000002</v>
      </c>
      <c r="B56">
        <v>47.073999999999998</v>
      </c>
      <c r="C56">
        <v>49.875999999999998</v>
      </c>
      <c r="H56">
        <v>25.164999999999999</v>
      </c>
      <c r="I56">
        <v>43.396999999999998</v>
      </c>
      <c r="J56">
        <v>17.094000000000001</v>
      </c>
      <c r="O56">
        <v>32.488</v>
      </c>
      <c r="Q56">
        <v>26.835000000000001</v>
      </c>
      <c r="W56">
        <v>56.131</v>
      </c>
      <c r="X56">
        <v>37.229999999999997</v>
      </c>
    </row>
    <row r="57" spans="1:27" x14ac:dyDescent="0.35">
      <c r="A57">
        <v>38.61</v>
      </c>
      <c r="B57">
        <v>43.651000000000003</v>
      </c>
      <c r="C57">
        <v>48.011000000000003</v>
      </c>
      <c r="H57">
        <v>23.66</v>
      </c>
      <c r="I57">
        <v>40.673000000000002</v>
      </c>
      <c r="O57">
        <v>24.279</v>
      </c>
      <c r="Q57">
        <v>27.949000000000002</v>
      </c>
      <c r="X57">
        <v>33.378999999999998</v>
      </c>
    </row>
    <row r="58" spans="1:27" x14ac:dyDescent="0.35">
      <c r="A58">
        <v>47.213999999999999</v>
      </c>
      <c r="B58">
        <v>36.819000000000003</v>
      </c>
      <c r="C58">
        <v>42.988</v>
      </c>
      <c r="H58">
        <v>30.673999999999999</v>
      </c>
      <c r="I58">
        <v>37.688000000000002</v>
      </c>
      <c r="Q58">
        <v>30.481999999999999</v>
      </c>
      <c r="X58">
        <v>24.411000000000001</v>
      </c>
    </row>
    <row r="59" spans="1:27" x14ac:dyDescent="0.35">
      <c r="A59">
        <v>56.572000000000003</v>
      </c>
      <c r="B59">
        <v>47.281999999999996</v>
      </c>
      <c r="C59">
        <v>42.109000000000002</v>
      </c>
      <c r="H59">
        <v>24.920999999999999</v>
      </c>
      <c r="I59">
        <v>32.39</v>
      </c>
      <c r="Q59">
        <v>27.96</v>
      </c>
      <c r="X59">
        <v>24.366</v>
      </c>
    </row>
    <row r="60" spans="1:27" x14ac:dyDescent="0.35">
      <c r="A60">
        <v>38.802999999999997</v>
      </c>
      <c r="B60">
        <v>32.143000000000001</v>
      </c>
      <c r="C60">
        <v>40.656999999999996</v>
      </c>
      <c r="H60">
        <v>31.521000000000001</v>
      </c>
      <c r="I60">
        <v>37.776000000000003</v>
      </c>
      <c r="Q60">
        <v>23.608000000000001</v>
      </c>
    </row>
    <row r="61" spans="1:27" x14ac:dyDescent="0.35">
      <c r="A61">
        <v>51.747999999999998</v>
      </c>
      <c r="B61">
        <v>39.921999999999997</v>
      </c>
      <c r="C61">
        <v>33.781999999999996</v>
      </c>
      <c r="H61">
        <v>29.701000000000001</v>
      </c>
      <c r="I61">
        <v>39.090000000000003</v>
      </c>
      <c r="Q61">
        <v>20.734000000000002</v>
      </c>
    </row>
    <row r="62" spans="1:27" x14ac:dyDescent="0.35">
      <c r="A62">
        <v>46.424999999999997</v>
      </c>
      <c r="B62">
        <v>50.32</v>
      </c>
      <c r="C62">
        <v>51.820999999999998</v>
      </c>
      <c r="H62">
        <v>26.303000000000001</v>
      </c>
      <c r="I62">
        <v>36.948</v>
      </c>
      <c r="Q62">
        <v>27.965</v>
      </c>
    </row>
    <row r="63" spans="1:27" x14ac:dyDescent="0.35">
      <c r="A63">
        <v>52.104999999999997</v>
      </c>
      <c r="B63">
        <v>43.7</v>
      </c>
      <c r="C63">
        <v>45.802999999999997</v>
      </c>
      <c r="H63">
        <v>30.995999999999999</v>
      </c>
      <c r="I63">
        <v>40.33</v>
      </c>
      <c r="Q63">
        <v>26.853999999999999</v>
      </c>
    </row>
    <row r="64" spans="1:27" x14ac:dyDescent="0.35">
      <c r="A64">
        <v>43.348999999999997</v>
      </c>
      <c r="B64">
        <v>44.960999999999999</v>
      </c>
      <c r="C64">
        <v>46.301000000000002</v>
      </c>
      <c r="H64">
        <v>31.361000000000001</v>
      </c>
      <c r="I64">
        <v>39.994999999999997</v>
      </c>
      <c r="Q64">
        <v>30.111000000000001</v>
      </c>
    </row>
    <row r="65" spans="1:27" x14ac:dyDescent="0.35">
      <c r="I65">
        <v>36.926000000000002</v>
      </c>
    </row>
    <row r="66" spans="1:27" x14ac:dyDescent="0.35">
      <c r="I66">
        <v>46.021999999999998</v>
      </c>
    </row>
    <row r="69" spans="1:27" x14ac:dyDescent="0.35">
      <c r="D69" s="4">
        <f>AVERAGE(D45:D49)</f>
        <v>17.7178</v>
      </c>
      <c r="E69" s="4">
        <f>AVERAGE(E45:E49)</f>
        <v>15.088999999999999</v>
      </c>
      <c r="F69" s="4">
        <f>AVERAGE(F45:F49)</f>
        <v>14.833800000000002</v>
      </c>
      <c r="K69" s="4">
        <f>AVERAGE(K45:K49)</f>
        <v>10.7554</v>
      </c>
      <c r="L69" s="4">
        <f>AVERAGE(L45:L49)</f>
        <v>14.368399999999999</v>
      </c>
      <c r="M69" s="4">
        <f>AVERAGE(M45:M49)</f>
        <v>14.082599999999999</v>
      </c>
      <c r="R69" s="4">
        <f>AVERAGE(R45:R49)</f>
        <v>16.815799999999999</v>
      </c>
      <c r="S69" s="4">
        <f>AVERAGE(S45:S49)</f>
        <v>13.074800000000002</v>
      </c>
      <c r="T69" s="4">
        <f>AVERAGE(T45:T49)</f>
        <v>15.106200000000001</v>
      </c>
      <c r="Y69" s="4">
        <f>AVERAGE(Y45:Y49)</f>
        <v>18.731750000000002</v>
      </c>
      <c r="Z69" s="4">
        <f>AVERAGE(Z45:Z49)</f>
        <v>16.892599999999998</v>
      </c>
      <c r="AA69" s="4">
        <f>AVERAGE(AA45:AA49)</f>
        <v>18.382800000000003</v>
      </c>
    </row>
    <row r="70" spans="1:27" x14ac:dyDescent="0.35">
      <c r="A70">
        <f>AVERAGE(A45:A69)</f>
        <v>50.076350000000005</v>
      </c>
      <c r="B70">
        <f t="shared" ref="B70" si="4">AVERAGE(B45:B69)</f>
        <v>45.706900000000005</v>
      </c>
      <c r="C70">
        <f t="shared" ref="C70" si="5">AVERAGE(C45:C69)</f>
        <v>47.129300000000015</v>
      </c>
      <c r="E70" t="s">
        <v>24</v>
      </c>
      <c r="H70">
        <f>AVERAGE(H45:H69)</f>
        <v>28.973700000000001</v>
      </c>
      <c r="I70">
        <f t="shared" ref="I70" si="6">AVERAGE(I45:I69)</f>
        <v>39.456681818181821</v>
      </c>
      <c r="J70">
        <f t="shared" ref="J70" si="7">AVERAGE(J45:J69)</f>
        <v>26.966916666666666</v>
      </c>
      <c r="L70" t="s">
        <v>24</v>
      </c>
      <c r="O70">
        <f>AVERAGE(O45:O69)</f>
        <v>29.881846153846148</v>
      </c>
      <c r="P70">
        <f t="shared" ref="P70" si="8">AVERAGE(P45:P69)</f>
        <v>31.842909090909089</v>
      </c>
      <c r="Q70">
        <f t="shared" ref="Q70" si="9">AVERAGE(Q45:Q69)</f>
        <v>28.282799999999998</v>
      </c>
      <c r="S70" t="s">
        <v>24</v>
      </c>
      <c r="V70">
        <f>AVERAGE(V45:V69)</f>
        <v>25.826399999999996</v>
      </c>
      <c r="W70">
        <f t="shared" ref="W70" si="10">AVERAGE(W45:W69)</f>
        <v>38.28991666666667</v>
      </c>
      <c r="X70">
        <f t="shared" ref="X70" si="11">AVERAGE(X45:X69)</f>
        <v>31.547066666666669</v>
      </c>
      <c r="Z70" t="s">
        <v>24</v>
      </c>
    </row>
    <row r="71" spans="1:27" x14ac:dyDescent="0.35">
      <c r="A71" s="5">
        <f>A70-D69</f>
        <v>32.358550000000008</v>
      </c>
      <c r="B71" s="5">
        <f>B70-E69</f>
        <v>30.617900000000006</v>
      </c>
      <c r="C71" s="5">
        <f>C70-F69</f>
        <v>32.295500000000011</v>
      </c>
      <c r="E71" t="s">
        <v>25</v>
      </c>
      <c r="H71" s="5">
        <f>H70-K69</f>
        <v>18.218299999999999</v>
      </c>
      <c r="I71" s="5">
        <f>I70-L69</f>
        <v>25.088281818181819</v>
      </c>
      <c r="J71" s="5">
        <f>J70-M69</f>
        <v>12.884316666666667</v>
      </c>
      <c r="L71" t="s">
        <v>25</v>
      </c>
      <c r="O71" s="5">
        <f>O70-R69</f>
        <v>13.066046153846148</v>
      </c>
      <c r="P71" s="5">
        <f>P70-S69</f>
        <v>18.768109090909086</v>
      </c>
      <c r="Q71" s="5">
        <f>Q70-T69</f>
        <v>13.176599999999997</v>
      </c>
      <c r="S71" t="s">
        <v>25</v>
      </c>
      <c r="V71" s="5">
        <f>V70-Y69</f>
        <v>7.0946499999999943</v>
      </c>
      <c r="W71" s="5">
        <f>W70-Z69</f>
        <v>21.397316666666672</v>
      </c>
      <c r="X71" s="5">
        <f>X70-AA69</f>
        <v>13.164266666666666</v>
      </c>
      <c r="Z71" t="s">
        <v>25</v>
      </c>
    </row>
    <row r="73" spans="1:27" x14ac:dyDescent="0.35">
      <c r="B73" t="s">
        <v>26</v>
      </c>
      <c r="C73" s="6">
        <f>AVERAGE(A71:C71)</f>
        <v>31.757316666666679</v>
      </c>
      <c r="I73" t="s">
        <v>26</v>
      </c>
      <c r="J73" s="6">
        <f>AVERAGE(H71:J71)</f>
        <v>18.730299494949495</v>
      </c>
      <c r="P73" t="s">
        <v>26</v>
      </c>
      <c r="Q73" s="6">
        <f>AVERAGE(O71:Q71)</f>
        <v>15.003585081585078</v>
      </c>
      <c r="W73" t="s">
        <v>26</v>
      </c>
      <c r="X73" s="6">
        <f>AVERAGE(V71:X71)</f>
        <v>13.885411111111111</v>
      </c>
    </row>
    <row r="81" spans="1:27" x14ac:dyDescent="0.35">
      <c r="A81" t="s">
        <v>22</v>
      </c>
      <c r="B81" t="s">
        <v>9</v>
      </c>
      <c r="H81" t="s">
        <v>9</v>
      </c>
      <c r="O81" t="s">
        <v>9</v>
      </c>
      <c r="V81" t="s">
        <v>10</v>
      </c>
    </row>
    <row r="82" spans="1:27" x14ac:dyDescent="0.35">
      <c r="A82" s="3" t="s">
        <v>21</v>
      </c>
      <c r="B82" t="s">
        <v>7</v>
      </c>
      <c r="D82">
        <v>174.55600000000001</v>
      </c>
      <c r="I82" t="s">
        <v>8</v>
      </c>
      <c r="J82">
        <v>221.846</v>
      </c>
      <c r="P82" t="s">
        <v>8</v>
      </c>
      <c r="Q82">
        <v>196.81</v>
      </c>
      <c r="W82" t="s">
        <v>8</v>
      </c>
      <c r="X82">
        <v>198.66499999999999</v>
      </c>
    </row>
    <row r="83" spans="1:27" x14ac:dyDescent="0.35">
      <c r="A83" t="s">
        <v>0</v>
      </c>
      <c r="H83" t="s">
        <v>1</v>
      </c>
      <c r="O83" t="s">
        <v>2</v>
      </c>
      <c r="V83" t="s">
        <v>3</v>
      </c>
    </row>
    <row r="84" spans="1:27" x14ac:dyDescent="0.35">
      <c r="A84">
        <v>1</v>
      </c>
      <c r="B84">
        <v>2</v>
      </c>
      <c r="C84">
        <v>3</v>
      </c>
      <c r="D84" s="1"/>
      <c r="E84" s="1" t="s">
        <v>5</v>
      </c>
      <c r="F84" s="1"/>
      <c r="H84">
        <v>1</v>
      </c>
      <c r="I84">
        <v>2</v>
      </c>
      <c r="J84">
        <v>3</v>
      </c>
      <c r="K84" s="1"/>
      <c r="L84" s="1" t="s">
        <v>5</v>
      </c>
      <c r="M84" s="1"/>
      <c r="O84">
        <v>1</v>
      </c>
      <c r="P84">
        <v>2</v>
      </c>
      <c r="Q84">
        <v>3</v>
      </c>
      <c r="R84" s="1"/>
      <c r="S84" s="1" t="s">
        <v>5</v>
      </c>
      <c r="T84" s="1"/>
      <c r="V84">
        <v>1</v>
      </c>
      <c r="W84">
        <v>2</v>
      </c>
      <c r="X84">
        <v>3</v>
      </c>
      <c r="Y84" s="1"/>
      <c r="Z84" s="1" t="s">
        <v>5</v>
      </c>
      <c r="AA84" s="1"/>
    </row>
    <row r="85" spans="1:27" x14ac:dyDescent="0.35">
      <c r="A85">
        <v>62.497</v>
      </c>
      <c r="B85">
        <v>36.652000000000001</v>
      </c>
      <c r="C85">
        <v>65.284000000000006</v>
      </c>
      <c r="D85">
        <v>20.021000000000001</v>
      </c>
      <c r="E85">
        <v>17.606000000000002</v>
      </c>
      <c r="F85">
        <v>18.55</v>
      </c>
      <c r="H85">
        <v>32.776000000000003</v>
      </c>
      <c r="I85">
        <v>84.995999999999995</v>
      </c>
      <c r="J85">
        <v>68.099000000000004</v>
      </c>
      <c r="K85">
        <v>19.193999999999999</v>
      </c>
      <c r="L85">
        <v>21.614999999999998</v>
      </c>
      <c r="M85">
        <v>20.704000000000001</v>
      </c>
      <c r="O85">
        <v>38.713999999999999</v>
      </c>
      <c r="P85">
        <v>37.101999999999997</v>
      </c>
      <c r="Q85">
        <v>40.137</v>
      </c>
      <c r="R85">
        <v>16.931999999999999</v>
      </c>
      <c r="S85">
        <v>16.004000000000001</v>
      </c>
      <c r="T85">
        <v>15.105</v>
      </c>
      <c r="V85">
        <v>46.162999999999997</v>
      </c>
      <c r="W85">
        <v>35.447000000000003</v>
      </c>
      <c r="X85">
        <v>33.603999999999999</v>
      </c>
      <c r="Y85">
        <v>19.088000000000001</v>
      </c>
      <c r="Z85">
        <v>16.277999999999999</v>
      </c>
      <c r="AA85">
        <v>21.809000000000001</v>
      </c>
    </row>
    <row r="86" spans="1:27" x14ac:dyDescent="0.35">
      <c r="A86">
        <v>83.683000000000007</v>
      </c>
      <c r="B86">
        <v>35.090000000000003</v>
      </c>
      <c r="C86">
        <v>50.517000000000003</v>
      </c>
      <c r="D86">
        <v>19.887</v>
      </c>
      <c r="E86">
        <v>15.420999999999999</v>
      </c>
      <c r="F86">
        <v>19.887</v>
      </c>
      <c r="H86">
        <v>54.165999999999997</v>
      </c>
      <c r="I86">
        <v>94.637</v>
      </c>
      <c r="J86">
        <v>77.221000000000004</v>
      </c>
      <c r="K86">
        <v>17.613</v>
      </c>
      <c r="L86">
        <v>21.992999999999999</v>
      </c>
      <c r="M86">
        <v>17.88</v>
      </c>
      <c r="O86">
        <v>29.454999999999998</v>
      </c>
      <c r="P86">
        <v>33.787999999999997</v>
      </c>
      <c r="Q86">
        <v>26.466000000000001</v>
      </c>
      <c r="R86">
        <v>16.550999999999998</v>
      </c>
      <c r="S86">
        <v>16.3</v>
      </c>
      <c r="T86">
        <v>16.294</v>
      </c>
      <c r="V86">
        <v>26.334</v>
      </c>
      <c r="W86">
        <v>28.547999999999998</v>
      </c>
      <c r="X86">
        <v>53.286999999999999</v>
      </c>
      <c r="Y86">
        <v>18.189</v>
      </c>
      <c r="Z86">
        <v>17.045999999999999</v>
      </c>
      <c r="AA86">
        <v>20.637</v>
      </c>
    </row>
    <row r="87" spans="1:27" x14ac:dyDescent="0.35">
      <c r="A87">
        <v>72.42</v>
      </c>
      <c r="B87">
        <v>45.021000000000001</v>
      </c>
      <c r="C87">
        <v>55.034999999999997</v>
      </c>
      <c r="D87">
        <v>19.033000000000001</v>
      </c>
      <c r="E87">
        <v>15.396000000000001</v>
      </c>
      <c r="F87">
        <v>18.308</v>
      </c>
      <c r="H87">
        <v>52.354999999999997</v>
      </c>
      <c r="I87">
        <v>77.248999999999995</v>
      </c>
      <c r="J87">
        <v>63.133000000000003</v>
      </c>
      <c r="K87">
        <v>18.364999999999998</v>
      </c>
      <c r="L87">
        <v>21.645</v>
      </c>
      <c r="M87">
        <v>20.838000000000001</v>
      </c>
      <c r="O87">
        <v>23.013000000000002</v>
      </c>
      <c r="P87">
        <v>32.902999999999999</v>
      </c>
      <c r="Q87">
        <v>31.524999999999999</v>
      </c>
      <c r="R87">
        <v>16.683</v>
      </c>
      <c r="S87">
        <v>15.73</v>
      </c>
      <c r="T87">
        <v>14.335000000000001</v>
      </c>
      <c r="V87">
        <v>42.831000000000003</v>
      </c>
      <c r="W87">
        <v>30.646000000000001</v>
      </c>
      <c r="X87">
        <v>49.411999999999999</v>
      </c>
      <c r="Y87">
        <v>18.896000000000001</v>
      </c>
      <c r="Z87">
        <v>16.533000000000001</v>
      </c>
      <c r="AA87">
        <v>21.678000000000001</v>
      </c>
    </row>
    <row r="88" spans="1:27" x14ac:dyDescent="0.35">
      <c r="A88">
        <v>61.481000000000002</v>
      </c>
      <c r="B88">
        <v>38.167000000000002</v>
      </c>
      <c r="C88">
        <v>68.661000000000001</v>
      </c>
      <c r="D88">
        <v>18.579000000000001</v>
      </c>
      <c r="E88">
        <v>17.12</v>
      </c>
      <c r="F88">
        <v>16.22</v>
      </c>
      <c r="H88">
        <v>50.542000000000002</v>
      </c>
      <c r="I88">
        <v>59.195</v>
      </c>
      <c r="J88">
        <v>42.371000000000002</v>
      </c>
      <c r="K88">
        <v>18.646000000000001</v>
      </c>
      <c r="L88">
        <v>21.297999999999998</v>
      </c>
      <c r="M88">
        <v>20.669</v>
      </c>
      <c r="O88">
        <v>33.481999999999999</v>
      </c>
      <c r="P88">
        <v>37.517000000000003</v>
      </c>
      <c r="Q88">
        <v>34.439</v>
      </c>
      <c r="R88">
        <v>16.635000000000002</v>
      </c>
      <c r="S88">
        <v>16.96</v>
      </c>
      <c r="T88">
        <v>15.49</v>
      </c>
      <c r="V88">
        <v>47.66</v>
      </c>
      <c r="W88">
        <v>28.989000000000001</v>
      </c>
      <c r="X88">
        <v>39.241999999999997</v>
      </c>
      <c r="Y88">
        <v>19.056000000000001</v>
      </c>
      <c r="Z88">
        <v>17.257000000000001</v>
      </c>
      <c r="AA88">
        <v>20.643000000000001</v>
      </c>
    </row>
    <row r="89" spans="1:27" x14ac:dyDescent="0.35">
      <c r="A89">
        <v>68.224000000000004</v>
      </c>
      <c r="B89">
        <v>42.460999999999999</v>
      </c>
      <c r="C89">
        <v>53.601999999999997</v>
      </c>
      <c r="D89">
        <v>18.856999999999999</v>
      </c>
      <c r="E89">
        <v>15.772</v>
      </c>
      <c r="F89">
        <v>17.116</v>
      </c>
      <c r="H89">
        <v>53.459000000000003</v>
      </c>
      <c r="I89">
        <v>82.164000000000001</v>
      </c>
      <c r="J89">
        <v>42.302</v>
      </c>
      <c r="K89">
        <v>17.916</v>
      </c>
      <c r="L89">
        <v>21.341999999999999</v>
      </c>
      <c r="M89">
        <v>20.206</v>
      </c>
      <c r="O89">
        <v>33.517000000000003</v>
      </c>
      <c r="P89">
        <v>34.680999999999997</v>
      </c>
      <c r="Q89">
        <v>44.795999999999999</v>
      </c>
      <c r="R89">
        <v>15.712999999999999</v>
      </c>
      <c r="S89">
        <v>17.390999999999998</v>
      </c>
      <c r="T89">
        <v>14.398999999999999</v>
      </c>
      <c r="V89">
        <v>51.795999999999999</v>
      </c>
      <c r="W89">
        <v>35.277999999999999</v>
      </c>
      <c r="X89">
        <v>59.137</v>
      </c>
      <c r="Y89">
        <v>18.373000000000001</v>
      </c>
      <c r="Z89">
        <v>17.530999999999999</v>
      </c>
      <c r="AA89">
        <v>21.152999999999999</v>
      </c>
    </row>
    <row r="90" spans="1:27" x14ac:dyDescent="0.35">
      <c r="A90">
        <v>71.462000000000003</v>
      </c>
      <c r="B90">
        <v>36.866</v>
      </c>
      <c r="C90">
        <v>62.405999999999999</v>
      </c>
      <c r="H90">
        <v>44.506</v>
      </c>
      <c r="I90">
        <v>66.817999999999998</v>
      </c>
      <c r="J90">
        <v>43.603000000000002</v>
      </c>
      <c r="O90">
        <v>26.431000000000001</v>
      </c>
      <c r="P90">
        <v>30.416</v>
      </c>
      <c r="Q90">
        <v>47.47</v>
      </c>
      <c r="V90">
        <v>41.307000000000002</v>
      </c>
      <c r="W90">
        <v>33.454999999999998</v>
      </c>
      <c r="X90">
        <v>36.637</v>
      </c>
    </row>
    <row r="91" spans="1:27" x14ac:dyDescent="0.35">
      <c r="A91">
        <v>79.429000000000002</v>
      </c>
      <c r="B91">
        <v>38.302999999999997</v>
      </c>
      <c r="C91">
        <v>68.769000000000005</v>
      </c>
      <c r="H91">
        <v>52.517000000000003</v>
      </c>
      <c r="I91">
        <v>74.412000000000006</v>
      </c>
      <c r="J91">
        <v>45.076999999999998</v>
      </c>
      <c r="O91">
        <v>38.600999999999999</v>
      </c>
      <c r="P91">
        <v>33.569000000000003</v>
      </c>
      <c r="Q91">
        <v>22.395</v>
      </c>
      <c r="V91">
        <v>34.753999999999998</v>
      </c>
      <c r="W91">
        <v>32.112000000000002</v>
      </c>
      <c r="X91">
        <v>36.902000000000001</v>
      </c>
    </row>
    <row r="92" spans="1:27" x14ac:dyDescent="0.35">
      <c r="A92">
        <v>68.956000000000003</v>
      </c>
      <c r="B92">
        <v>46.975999999999999</v>
      </c>
      <c r="C92">
        <v>69.221999999999994</v>
      </c>
      <c r="H92">
        <v>53.213000000000001</v>
      </c>
      <c r="I92">
        <v>58.820999999999998</v>
      </c>
      <c r="J92">
        <v>50.817999999999998</v>
      </c>
      <c r="O92">
        <v>39.027000000000001</v>
      </c>
      <c r="P92">
        <v>39.411000000000001</v>
      </c>
      <c r="Q92">
        <v>29.780999999999999</v>
      </c>
      <c r="V92">
        <v>41.023000000000003</v>
      </c>
      <c r="W92">
        <v>28.242999999999999</v>
      </c>
      <c r="X92">
        <v>27.582999999999998</v>
      </c>
    </row>
    <row r="93" spans="1:27" x14ac:dyDescent="0.35">
      <c r="A93">
        <v>70.137</v>
      </c>
      <c r="B93">
        <v>29.276</v>
      </c>
      <c r="C93">
        <v>42.741999999999997</v>
      </c>
      <c r="H93">
        <v>48.201000000000001</v>
      </c>
      <c r="I93">
        <v>54.045999999999999</v>
      </c>
      <c r="J93">
        <v>72.936000000000007</v>
      </c>
      <c r="O93">
        <v>23.404</v>
      </c>
      <c r="P93">
        <v>40.362000000000002</v>
      </c>
      <c r="Q93">
        <v>26.134</v>
      </c>
      <c r="V93">
        <v>35.003999999999998</v>
      </c>
      <c r="W93">
        <v>25.616</v>
      </c>
      <c r="X93">
        <v>41.082000000000001</v>
      </c>
    </row>
    <row r="94" spans="1:27" x14ac:dyDescent="0.35">
      <c r="A94">
        <v>69.527000000000001</v>
      </c>
      <c r="B94">
        <v>42.360999999999997</v>
      </c>
      <c r="C94">
        <v>51.292999999999999</v>
      </c>
      <c r="H94">
        <v>55.725000000000001</v>
      </c>
      <c r="I94">
        <v>76.581999999999994</v>
      </c>
      <c r="J94">
        <v>59.435000000000002</v>
      </c>
      <c r="O94">
        <v>30.010999999999999</v>
      </c>
      <c r="P94">
        <v>39.307000000000002</v>
      </c>
      <c r="Q94">
        <v>33.642000000000003</v>
      </c>
      <c r="W94">
        <v>27.968</v>
      </c>
    </row>
    <row r="95" spans="1:27" x14ac:dyDescent="0.35">
      <c r="A95">
        <v>84.656000000000006</v>
      </c>
      <c r="B95">
        <v>32.881999999999998</v>
      </c>
      <c r="C95">
        <v>61.969000000000001</v>
      </c>
      <c r="H95">
        <v>53.524999999999999</v>
      </c>
      <c r="I95">
        <v>77.198999999999998</v>
      </c>
      <c r="J95">
        <v>51.087000000000003</v>
      </c>
      <c r="O95">
        <v>25.605</v>
      </c>
      <c r="P95">
        <v>27.747</v>
      </c>
      <c r="Q95">
        <v>22.576000000000001</v>
      </c>
      <c r="W95">
        <v>27.486999999999998</v>
      </c>
    </row>
    <row r="96" spans="1:27" x14ac:dyDescent="0.35">
      <c r="A96">
        <v>84.593999999999994</v>
      </c>
      <c r="B96">
        <v>40.119999999999997</v>
      </c>
      <c r="C96">
        <v>42.66</v>
      </c>
      <c r="H96">
        <v>52.759</v>
      </c>
      <c r="I96">
        <v>58.279000000000003</v>
      </c>
      <c r="J96">
        <v>50.209000000000003</v>
      </c>
      <c r="O96">
        <v>24.285</v>
      </c>
      <c r="P96">
        <v>28.91</v>
      </c>
      <c r="Q96">
        <v>26.166</v>
      </c>
    </row>
    <row r="97" spans="1:27" x14ac:dyDescent="0.35">
      <c r="A97">
        <v>75.91</v>
      </c>
      <c r="B97">
        <v>44.814</v>
      </c>
      <c r="C97">
        <v>61.445</v>
      </c>
      <c r="H97">
        <v>45.987000000000002</v>
      </c>
      <c r="I97">
        <v>68.486000000000004</v>
      </c>
      <c r="J97">
        <v>67.391999999999996</v>
      </c>
      <c r="O97">
        <v>28.690999999999999</v>
      </c>
      <c r="P97">
        <v>33.673999999999999</v>
      </c>
      <c r="Q97">
        <v>24.082000000000001</v>
      </c>
    </row>
    <row r="98" spans="1:27" x14ac:dyDescent="0.35">
      <c r="A98">
        <v>67.363</v>
      </c>
      <c r="B98">
        <v>32.195</v>
      </c>
      <c r="C98">
        <v>51.168999999999997</v>
      </c>
      <c r="H98">
        <v>51.587000000000003</v>
      </c>
      <c r="I98">
        <v>44.362000000000002</v>
      </c>
      <c r="J98">
        <v>56.621000000000002</v>
      </c>
      <c r="O98">
        <v>35.816000000000003</v>
      </c>
      <c r="P98">
        <v>29.780999999999999</v>
      </c>
      <c r="Q98">
        <v>25.021000000000001</v>
      </c>
    </row>
    <row r="99" spans="1:27" x14ac:dyDescent="0.35">
      <c r="A99">
        <v>57.19</v>
      </c>
      <c r="B99">
        <v>38.689</v>
      </c>
      <c r="C99">
        <v>52.088999999999999</v>
      </c>
      <c r="H99">
        <v>42.295999999999999</v>
      </c>
      <c r="I99">
        <v>63.134999999999998</v>
      </c>
      <c r="J99">
        <v>63.052999999999997</v>
      </c>
      <c r="O99">
        <v>33.057000000000002</v>
      </c>
      <c r="P99">
        <v>29.38</v>
      </c>
      <c r="Q99">
        <v>39.880000000000003</v>
      </c>
    </row>
    <row r="100" spans="1:27" x14ac:dyDescent="0.35">
      <c r="A100">
        <v>54.927</v>
      </c>
      <c r="B100">
        <v>36.991999999999997</v>
      </c>
      <c r="C100">
        <v>55.491</v>
      </c>
      <c r="H100">
        <v>50.329000000000001</v>
      </c>
      <c r="I100">
        <v>58.146000000000001</v>
      </c>
      <c r="J100">
        <v>62.579000000000001</v>
      </c>
      <c r="O100">
        <v>27.562999999999999</v>
      </c>
      <c r="P100">
        <v>30.68</v>
      </c>
      <c r="Q100">
        <v>41.829000000000001</v>
      </c>
    </row>
    <row r="101" spans="1:27" x14ac:dyDescent="0.35">
      <c r="A101">
        <v>65.751999999999995</v>
      </c>
      <c r="B101">
        <v>36.96</v>
      </c>
      <c r="C101">
        <v>57.368000000000002</v>
      </c>
      <c r="H101">
        <v>41.375999999999998</v>
      </c>
      <c r="I101">
        <v>69.486999999999995</v>
      </c>
      <c r="J101">
        <v>64.91</v>
      </c>
      <c r="O101">
        <v>39.786999999999999</v>
      </c>
      <c r="P101">
        <v>30.024000000000001</v>
      </c>
      <c r="Q101">
        <v>39.576999999999998</v>
      </c>
    </row>
    <row r="102" spans="1:27" x14ac:dyDescent="0.35">
      <c r="A102">
        <v>62.999000000000002</v>
      </c>
      <c r="B102">
        <v>42.319000000000003</v>
      </c>
      <c r="C102">
        <v>56.015000000000001</v>
      </c>
      <c r="H102">
        <v>46.814999999999998</v>
      </c>
      <c r="I102">
        <v>73.971000000000004</v>
      </c>
      <c r="J102">
        <v>55.683999999999997</v>
      </c>
      <c r="O102">
        <v>30.893000000000001</v>
      </c>
      <c r="P102">
        <v>25.919</v>
      </c>
      <c r="Q102">
        <v>26.279</v>
      </c>
    </row>
    <row r="103" spans="1:27" x14ac:dyDescent="0.35">
      <c r="A103">
        <v>81.135000000000005</v>
      </c>
      <c r="B103">
        <v>49.639000000000003</v>
      </c>
      <c r="C103">
        <v>62.965000000000003</v>
      </c>
      <c r="H103">
        <v>57.417000000000002</v>
      </c>
      <c r="I103">
        <v>65.018000000000001</v>
      </c>
      <c r="J103">
        <v>67.113</v>
      </c>
      <c r="O103">
        <v>34.040999999999997</v>
      </c>
      <c r="P103">
        <v>25.728999999999999</v>
      </c>
      <c r="Q103">
        <v>30.776</v>
      </c>
    </row>
    <row r="104" spans="1:27" x14ac:dyDescent="0.35">
      <c r="A104">
        <v>70.085999999999999</v>
      </c>
      <c r="B104">
        <v>30.672000000000001</v>
      </c>
      <c r="C104">
        <v>61.29</v>
      </c>
      <c r="H104">
        <v>48.685000000000002</v>
      </c>
      <c r="I104">
        <v>82.843999999999994</v>
      </c>
      <c r="J104">
        <v>67.472999999999999</v>
      </c>
      <c r="O104">
        <v>23.603999999999999</v>
      </c>
      <c r="P104">
        <v>25.901</v>
      </c>
      <c r="Q104">
        <v>33.429000000000002</v>
      </c>
    </row>
    <row r="109" spans="1:27" x14ac:dyDescent="0.35">
      <c r="D109" s="4">
        <f>AVERAGE(D85:D89)</f>
        <v>19.275400000000001</v>
      </c>
      <c r="E109" s="4">
        <f>AVERAGE(E85:E89)</f>
        <v>16.263000000000002</v>
      </c>
      <c r="F109" s="4">
        <f>AVERAGE(F85:F89)</f>
        <v>18.016200000000001</v>
      </c>
      <c r="K109" s="4">
        <f>AVERAGE(K85:K89)</f>
        <v>18.346799999999998</v>
      </c>
      <c r="L109" s="4">
        <f>AVERAGE(L85:L89)</f>
        <v>21.578600000000002</v>
      </c>
      <c r="M109" s="4">
        <f>AVERAGE(M85:M89)</f>
        <v>20.059400000000004</v>
      </c>
      <c r="R109" s="4">
        <f>AVERAGE(R85:R89)</f>
        <v>16.502800000000001</v>
      </c>
      <c r="S109" s="4">
        <f>AVERAGE(S85:S89)</f>
        <v>16.476999999999997</v>
      </c>
      <c r="T109" s="4">
        <f>AVERAGE(T85:T89)</f>
        <v>15.124600000000001</v>
      </c>
      <c r="Y109" s="4">
        <f>AVERAGE(Y85:Y89)</f>
        <v>18.720400000000001</v>
      </c>
      <c r="Z109" s="4">
        <f>AVERAGE(Z85:Z89)</f>
        <v>16.929000000000002</v>
      </c>
      <c r="AA109" s="4">
        <f>AVERAGE(AA85:AA89)</f>
        <v>21.183999999999997</v>
      </c>
    </row>
    <row r="110" spans="1:27" x14ac:dyDescent="0.35">
      <c r="A110">
        <f>AVERAGE(A85:A109)</f>
        <v>70.621399999999994</v>
      </c>
      <c r="B110">
        <f t="shared" ref="B110" si="12">AVERAGE(B85:B109)</f>
        <v>38.822749999999999</v>
      </c>
      <c r="C110">
        <f t="shared" ref="C110" si="13">AVERAGE(C85:C109)</f>
        <v>57.499600000000001</v>
      </c>
      <c r="E110" t="s">
        <v>24</v>
      </c>
      <c r="H110">
        <f>AVERAGE(H85:H109)</f>
        <v>49.411800000000007</v>
      </c>
      <c r="I110">
        <f t="shared" ref="I110" si="14">AVERAGE(I85:I109)</f>
        <v>69.492350000000002</v>
      </c>
      <c r="J110">
        <f t="shared" ref="J110" si="15">AVERAGE(J85:J109)</f>
        <v>58.555800000000012</v>
      </c>
      <c r="L110" t="s">
        <v>24</v>
      </c>
      <c r="O110">
        <f>AVERAGE(O85:O109)</f>
        <v>30.949850000000005</v>
      </c>
      <c r="P110">
        <f t="shared" ref="P110" si="16">AVERAGE(P85:P109)</f>
        <v>32.340050000000005</v>
      </c>
      <c r="Q110">
        <f t="shared" ref="Q110" si="17">AVERAGE(Q85:Q109)</f>
        <v>32.32</v>
      </c>
      <c r="S110" t="s">
        <v>24</v>
      </c>
      <c r="V110">
        <f>AVERAGE(V85:V109)</f>
        <v>40.763555555555563</v>
      </c>
      <c r="W110">
        <f t="shared" ref="W110" si="18">AVERAGE(W85:W109)</f>
        <v>30.34445454545455</v>
      </c>
      <c r="X110">
        <f t="shared" ref="X110" si="19">AVERAGE(X85:X109)</f>
        <v>41.876222222222218</v>
      </c>
      <c r="Z110" t="s">
        <v>24</v>
      </c>
    </row>
    <row r="111" spans="1:27" x14ac:dyDescent="0.35">
      <c r="A111" s="5">
        <f>A110-D109</f>
        <v>51.345999999999989</v>
      </c>
      <c r="B111" s="5">
        <f>B110-E109</f>
        <v>22.559749999999998</v>
      </c>
      <c r="C111" s="5">
        <f>C110-F109</f>
        <v>39.483400000000003</v>
      </c>
      <c r="E111" t="s">
        <v>25</v>
      </c>
      <c r="H111" s="5">
        <f>H110-K109</f>
        <v>31.065000000000008</v>
      </c>
      <c r="I111" s="5">
        <f>I110-L109</f>
        <v>47.91375</v>
      </c>
      <c r="J111" s="5">
        <f>J110-M109</f>
        <v>38.496400000000008</v>
      </c>
      <c r="L111" t="s">
        <v>25</v>
      </c>
      <c r="O111" s="5">
        <f>O110-R109</f>
        <v>14.447050000000004</v>
      </c>
      <c r="P111" s="5">
        <f>P110-S109</f>
        <v>15.863050000000008</v>
      </c>
      <c r="Q111" s="5">
        <f>Q110-T109</f>
        <v>17.195399999999999</v>
      </c>
      <c r="S111" t="s">
        <v>25</v>
      </c>
      <c r="V111" s="5">
        <f>V110-Y109</f>
        <v>22.043155555555561</v>
      </c>
      <c r="W111" s="5">
        <f>W110-Z109</f>
        <v>13.415454545454548</v>
      </c>
      <c r="X111" s="5">
        <f>X110-AA109</f>
        <v>20.69222222222222</v>
      </c>
      <c r="Z111" t="s">
        <v>25</v>
      </c>
    </row>
    <row r="113" spans="1:27" x14ac:dyDescent="0.35">
      <c r="B113" t="s">
        <v>26</v>
      </c>
      <c r="C113" s="6">
        <f>AVERAGE(A111:C111)</f>
        <v>37.796383333333331</v>
      </c>
      <c r="I113" t="s">
        <v>26</v>
      </c>
      <c r="J113" s="6">
        <f>AVERAGE(H111:J111)</f>
        <v>39.15838333333334</v>
      </c>
      <c r="P113" t="s">
        <v>26</v>
      </c>
      <c r="Q113" s="6">
        <f>AVERAGE(O111:Q111)</f>
        <v>15.835166666666671</v>
      </c>
      <c r="W113" t="s">
        <v>26</v>
      </c>
      <c r="X113" s="6">
        <f>AVERAGE(V111:X111)</f>
        <v>18.716944107744109</v>
      </c>
    </row>
    <row r="121" spans="1:27" x14ac:dyDescent="0.35">
      <c r="A121" t="s">
        <v>22</v>
      </c>
      <c r="B121" t="s">
        <v>9</v>
      </c>
      <c r="H121" t="s">
        <v>9</v>
      </c>
      <c r="O121" t="s">
        <v>9</v>
      </c>
      <c r="V121" t="s">
        <v>10</v>
      </c>
    </row>
    <row r="122" spans="1:27" x14ac:dyDescent="0.35">
      <c r="A122" s="3" t="s">
        <v>12</v>
      </c>
      <c r="B122" t="s">
        <v>7</v>
      </c>
      <c r="D122">
        <v>174.55600000000001</v>
      </c>
      <c r="I122" t="s">
        <v>8</v>
      </c>
      <c r="J122">
        <v>221.846</v>
      </c>
      <c r="P122" t="s">
        <v>8</v>
      </c>
      <c r="Q122">
        <v>196.81</v>
      </c>
      <c r="W122" t="s">
        <v>8</v>
      </c>
      <c r="X122">
        <v>198.66499999999999</v>
      </c>
    </row>
    <row r="123" spans="1:27" x14ac:dyDescent="0.35">
      <c r="A123" t="s">
        <v>0</v>
      </c>
      <c r="H123" t="s">
        <v>1</v>
      </c>
      <c r="O123" t="s">
        <v>2</v>
      </c>
      <c r="V123" t="s">
        <v>3</v>
      </c>
    </row>
    <row r="124" spans="1:27" x14ac:dyDescent="0.35">
      <c r="A124">
        <v>1</v>
      </c>
      <c r="B124">
        <v>2</v>
      </c>
      <c r="C124">
        <v>3</v>
      </c>
      <c r="D124" s="1"/>
      <c r="E124" s="1" t="s">
        <v>5</v>
      </c>
      <c r="F124" s="1"/>
      <c r="H124">
        <v>1</v>
      </c>
      <c r="I124">
        <v>2</v>
      </c>
      <c r="J124">
        <v>3</v>
      </c>
      <c r="K124" s="1"/>
      <c r="L124" s="1" t="s">
        <v>5</v>
      </c>
      <c r="M124" s="1"/>
      <c r="O124">
        <v>1</v>
      </c>
      <c r="P124">
        <v>2</v>
      </c>
      <c r="Q124">
        <v>3</v>
      </c>
      <c r="R124" s="1"/>
      <c r="S124" s="1" t="s">
        <v>5</v>
      </c>
      <c r="T124" s="1"/>
      <c r="V124">
        <v>1</v>
      </c>
      <c r="W124">
        <v>2</v>
      </c>
      <c r="X124">
        <v>3</v>
      </c>
      <c r="Y124" s="1"/>
      <c r="Z124" s="1" t="s">
        <v>5</v>
      </c>
      <c r="AA124" s="1"/>
    </row>
    <row r="125" spans="1:27" x14ac:dyDescent="0.35">
      <c r="A125">
        <v>24.081</v>
      </c>
      <c r="B125">
        <v>30.210999999999999</v>
      </c>
      <c r="C125">
        <v>28.498999999999999</v>
      </c>
      <c r="D125" s="1">
        <v>22.616</v>
      </c>
      <c r="E125" s="1">
        <v>22.931000000000001</v>
      </c>
      <c r="F125" s="1">
        <v>22.239000000000001</v>
      </c>
      <c r="H125">
        <v>21.318000000000001</v>
      </c>
      <c r="I125">
        <v>23.047999999999998</v>
      </c>
      <c r="J125">
        <v>25.071000000000002</v>
      </c>
      <c r="K125" s="1">
        <v>17.010000000000002</v>
      </c>
      <c r="L125" s="1">
        <v>19.015999999999998</v>
      </c>
      <c r="M125" s="1">
        <v>31.326000000000001</v>
      </c>
      <c r="O125">
        <v>15.484999999999999</v>
      </c>
      <c r="P125">
        <v>16.832000000000001</v>
      </c>
      <c r="Q125">
        <v>17.571999999999999</v>
      </c>
      <c r="R125">
        <v>11.933999999999999</v>
      </c>
      <c r="S125">
        <v>12.180999999999999</v>
      </c>
      <c r="T125">
        <v>15.353999999999999</v>
      </c>
      <c r="V125">
        <v>15.885999999999999</v>
      </c>
      <c r="W125">
        <v>18.006</v>
      </c>
      <c r="X125">
        <v>19.015000000000001</v>
      </c>
      <c r="Y125">
        <v>14.962999999999999</v>
      </c>
      <c r="Z125">
        <v>15.909000000000001</v>
      </c>
      <c r="AA125">
        <v>14.757999999999999</v>
      </c>
    </row>
    <row r="126" spans="1:27" x14ac:dyDescent="0.35">
      <c r="A126">
        <v>24.7</v>
      </c>
      <c r="B126">
        <v>28.251000000000001</v>
      </c>
      <c r="C126">
        <v>28.712</v>
      </c>
      <c r="D126" s="1">
        <v>22.68</v>
      </c>
      <c r="E126" s="1">
        <v>22.643000000000001</v>
      </c>
      <c r="F126" s="1">
        <v>23.097999999999999</v>
      </c>
      <c r="H126">
        <v>19.349</v>
      </c>
      <c r="I126">
        <v>26.786999999999999</v>
      </c>
      <c r="J126">
        <v>28.736000000000001</v>
      </c>
      <c r="K126" s="1">
        <v>17.832000000000001</v>
      </c>
      <c r="L126" s="1">
        <v>18.391999999999999</v>
      </c>
      <c r="M126" s="1">
        <v>25.009</v>
      </c>
      <c r="O126">
        <v>16.375</v>
      </c>
      <c r="P126">
        <v>13.548</v>
      </c>
      <c r="Q126">
        <v>14.381</v>
      </c>
      <c r="R126">
        <v>12.192</v>
      </c>
      <c r="S126">
        <v>12.715</v>
      </c>
      <c r="T126">
        <v>13.776</v>
      </c>
      <c r="V126">
        <v>17.734000000000002</v>
      </c>
      <c r="W126">
        <v>17.946000000000002</v>
      </c>
      <c r="X126">
        <v>17.795999999999999</v>
      </c>
      <c r="Y126">
        <v>15.119</v>
      </c>
      <c r="Z126">
        <v>14.616</v>
      </c>
      <c r="AA126">
        <v>15.364000000000001</v>
      </c>
    </row>
    <row r="127" spans="1:27" x14ac:dyDescent="0.35">
      <c r="A127">
        <v>23.408999999999999</v>
      </c>
      <c r="B127">
        <v>26.251999999999999</v>
      </c>
      <c r="C127">
        <v>27.449000000000002</v>
      </c>
      <c r="D127" s="1">
        <v>21.643000000000001</v>
      </c>
      <c r="E127" s="1">
        <v>21.669</v>
      </c>
      <c r="F127" s="1">
        <v>22.474</v>
      </c>
      <c r="H127">
        <v>18.684999999999999</v>
      </c>
      <c r="I127">
        <v>21.669</v>
      </c>
      <c r="J127">
        <v>26.077999999999999</v>
      </c>
      <c r="K127" s="1">
        <v>16.841000000000001</v>
      </c>
      <c r="L127" s="1">
        <v>19.143999999999998</v>
      </c>
      <c r="M127" s="1">
        <v>23.759</v>
      </c>
      <c r="O127">
        <v>15.065</v>
      </c>
      <c r="P127">
        <v>14.861000000000001</v>
      </c>
      <c r="Q127">
        <v>14.62</v>
      </c>
      <c r="R127">
        <v>12.638</v>
      </c>
      <c r="S127">
        <v>13.173</v>
      </c>
      <c r="T127">
        <v>13.701000000000001</v>
      </c>
      <c r="V127">
        <v>17.603000000000002</v>
      </c>
      <c r="W127">
        <v>18.405000000000001</v>
      </c>
      <c r="X127">
        <v>16.898</v>
      </c>
      <c r="Y127">
        <v>15.121</v>
      </c>
      <c r="Z127">
        <v>15.651</v>
      </c>
      <c r="AA127">
        <v>14.842000000000001</v>
      </c>
    </row>
    <row r="128" spans="1:27" x14ac:dyDescent="0.35">
      <c r="A128">
        <v>22.271999999999998</v>
      </c>
      <c r="B128">
        <v>25.053000000000001</v>
      </c>
      <c r="C128">
        <v>26.004999999999999</v>
      </c>
      <c r="D128" s="1">
        <v>20.829000000000001</v>
      </c>
      <c r="E128" s="1">
        <v>20.922999999999998</v>
      </c>
      <c r="F128" s="1">
        <v>20.084</v>
      </c>
      <c r="H128">
        <v>19.89</v>
      </c>
      <c r="I128">
        <v>25.553999999999998</v>
      </c>
      <c r="J128">
        <v>24.797000000000001</v>
      </c>
      <c r="K128" s="1">
        <v>15.59</v>
      </c>
      <c r="L128" s="1">
        <v>18.524999999999999</v>
      </c>
      <c r="M128" s="1">
        <v>25.079000000000001</v>
      </c>
      <c r="O128">
        <v>12.327</v>
      </c>
      <c r="P128">
        <v>13.585000000000001</v>
      </c>
      <c r="Q128">
        <v>14.398</v>
      </c>
      <c r="R128">
        <v>11.071</v>
      </c>
      <c r="S128">
        <v>12.25</v>
      </c>
      <c r="T128">
        <v>14.785</v>
      </c>
      <c r="V128">
        <v>16.260999999999999</v>
      </c>
      <c r="W128">
        <v>14.542999999999999</v>
      </c>
      <c r="X128">
        <v>15.869</v>
      </c>
      <c r="Y128">
        <v>14.204000000000001</v>
      </c>
      <c r="Z128">
        <v>17.082000000000001</v>
      </c>
      <c r="AA128">
        <v>15.577999999999999</v>
      </c>
    </row>
    <row r="129" spans="1:27" x14ac:dyDescent="0.35">
      <c r="A129">
        <v>27.486999999999998</v>
      </c>
      <c r="B129">
        <v>26.716999999999999</v>
      </c>
      <c r="C129">
        <v>25.28</v>
      </c>
      <c r="D129" s="1">
        <v>21.134</v>
      </c>
      <c r="E129" s="1">
        <v>21.423999999999999</v>
      </c>
      <c r="F129" s="1">
        <v>23.359000000000002</v>
      </c>
      <c r="H129">
        <v>18.007999999999999</v>
      </c>
      <c r="I129">
        <v>20.346</v>
      </c>
      <c r="J129">
        <v>27.434000000000001</v>
      </c>
      <c r="K129" s="1">
        <v>18.812000000000001</v>
      </c>
      <c r="L129" s="1">
        <v>19.434000000000001</v>
      </c>
      <c r="M129" s="1">
        <v>25.785</v>
      </c>
      <c r="O129">
        <v>12.525</v>
      </c>
      <c r="P129">
        <v>14.597</v>
      </c>
      <c r="Q129">
        <v>16.568999999999999</v>
      </c>
      <c r="R129">
        <v>12.362</v>
      </c>
      <c r="S129">
        <v>13.398</v>
      </c>
      <c r="T129">
        <v>13.292999999999999</v>
      </c>
      <c r="V129">
        <v>16.565000000000001</v>
      </c>
      <c r="W129">
        <v>18.882000000000001</v>
      </c>
      <c r="X129">
        <v>15.775</v>
      </c>
      <c r="Y129">
        <v>14.609</v>
      </c>
      <c r="Z129">
        <v>17.495999999999999</v>
      </c>
      <c r="AA129">
        <v>15.771000000000001</v>
      </c>
    </row>
    <row r="130" spans="1:27" x14ac:dyDescent="0.35">
      <c r="A130">
        <v>26.315000000000001</v>
      </c>
      <c r="B130">
        <v>24.59</v>
      </c>
      <c r="C130">
        <v>26.413</v>
      </c>
      <c r="H130">
        <v>17.795999999999999</v>
      </c>
      <c r="I130">
        <v>21.745000000000001</v>
      </c>
      <c r="J130">
        <v>27.16</v>
      </c>
      <c r="O130">
        <v>13.183</v>
      </c>
      <c r="P130">
        <v>13.569000000000001</v>
      </c>
      <c r="Q130">
        <v>14.645</v>
      </c>
      <c r="R130" s="1"/>
      <c r="S130" s="1"/>
      <c r="T130" s="1"/>
      <c r="V130">
        <v>14.917999999999999</v>
      </c>
      <c r="W130">
        <v>21.3</v>
      </c>
      <c r="X130">
        <v>16.818999999999999</v>
      </c>
    </row>
    <row r="131" spans="1:27" x14ac:dyDescent="0.35">
      <c r="A131">
        <v>23.186</v>
      </c>
      <c r="B131">
        <v>24.437000000000001</v>
      </c>
      <c r="C131">
        <v>24.815000000000001</v>
      </c>
      <c r="H131">
        <v>17.39</v>
      </c>
      <c r="I131">
        <v>25.524000000000001</v>
      </c>
      <c r="J131">
        <v>25.27</v>
      </c>
      <c r="O131">
        <v>13.821999999999999</v>
      </c>
      <c r="P131">
        <v>12.949</v>
      </c>
      <c r="Q131">
        <v>14.499000000000001</v>
      </c>
      <c r="V131">
        <v>16.344999999999999</v>
      </c>
      <c r="W131">
        <v>20.565000000000001</v>
      </c>
      <c r="X131">
        <v>15.808999999999999</v>
      </c>
    </row>
    <row r="132" spans="1:27" x14ac:dyDescent="0.35">
      <c r="A132">
        <v>22.524999999999999</v>
      </c>
      <c r="B132">
        <v>25.62</v>
      </c>
      <c r="C132">
        <v>24.225999999999999</v>
      </c>
      <c r="H132">
        <v>18.210999999999999</v>
      </c>
      <c r="I132">
        <v>24.204000000000001</v>
      </c>
      <c r="J132">
        <v>25.530999999999999</v>
      </c>
      <c r="O132">
        <v>12.208</v>
      </c>
      <c r="P132">
        <v>13.009</v>
      </c>
      <c r="Q132">
        <v>15.343</v>
      </c>
      <c r="V132">
        <v>14.388999999999999</v>
      </c>
      <c r="W132">
        <v>20.263999999999999</v>
      </c>
      <c r="X132">
        <v>16.544</v>
      </c>
    </row>
    <row r="133" spans="1:27" x14ac:dyDescent="0.35">
      <c r="A133">
        <v>23.824999999999999</v>
      </c>
      <c r="B133">
        <v>24.984000000000002</v>
      </c>
      <c r="C133">
        <v>25.04</v>
      </c>
      <c r="H133">
        <v>19.504000000000001</v>
      </c>
      <c r="I133">
        <v>24.282</v>
      </c>
      <c r="J133">
        <v>26.600999999999999</v>
      </c>
      <c r="O133">
        <v>13.53</v>
      </c>
      <c r="P133">
        <v>12.406000000000001</v>
      </c>
      <c r="Q133">
        <v>13.246</v>
      </c>
      <c r="V133">
        <v>14.765000000000001</v>
      </c>
      <c r="W133">
        <v>19.974</v>
      </c>
      <c r="X133">
        <v>16.698</v>
      </c>
    </row>
    <row r="134" spans="1:27" x14ac:dyDescent="0.35">
      <c r="A134">
        <v>24.847000000000001</v>
      </c>
      <c r="B134">
        <v>25.093</v>
      </c>
      <c r="C134">
        <v>23.988</v>
      </c>
      <c r="H134">
        <v>18.213000000000001</v>
      </c>
      <c r="I134">
        <v>23.123000000000001</v>
      </c>
      <c r="J134">
        <v>26.257000000000001</v>
      </c>
      <c r="O134">
        <v>13.098000000000001</v>
      </c>
      <c r="P134">
        <v>15.372</v>
      </c>
      <c r="Q134">
        <v>13.983000000000001</v>
      </c>
      <c r="V134">
        <v>15.116</v>
      </c>
      <c r="W134">
        <v>21.776</v>
      </c>
      <c r="X134">
        <v>16.459</v>
      </c>
    </row>
    <row r="135" spans="1:27" x14ac:dyDescent="0.35">
      <c r="A135">
        <v>26.757000000000001</v>
      </c>
      <c r="B135">
        <v>24.39</v>
      </c>
      <c r="C135">
        <v>24.373000000000001</v>
      </c>
      <c r="H135">
        <v>17.224</v>
      </c>
      <c r="I135">
        <v>24.677</v>
      </c>
      <c r="J135">
        <v>28.306000000000001</v>
      </c>
      <c r="O135">
        <v>12.614000000000001</v>
      </c>
      <c r="P135">
        <v>12.938000000000001</v>
      </c>
      <c r="Q135">
        <v>13.742000000000001</v>
      </c>
      <c r="V135">
        <v>14.859</v>
      </c>
      <c r="W135">
        <v>21.678000000000001</v>
      </c>
      <c r="X135">
        <v>17.454999999999998</v>
      </c>
    </row>
    <row r="136" spans="1:27" x14ac:dyDescent="0.35">
      <c r="A136">
        <v>26.295000000000002</v>
      </c>
      <c r="B136">
        <v>26.497</v>
      </c>
      <c r="C136">
        <v>21.923999999999999</v>
      </c>
      <c r="H136">
        <v>17.643000000000001</v>
      </c>
      <c r="I136">
        <v>25.478000000000002</v>
      </c>
      <c r="J136">
        <v>26.44</v>
      </c>
      <c r="O136">
        <v>12.085000000000001</v>
      </c>
      <c r="P136">
        <v>13.06</v>
      </c>
      <c r="Q136">
        <v>13.762</v>
      </c>
      <c r="W136">
        <v>17.492000000000001</v>
      </c>
      <c r="X136">
        <v>17.919</v>
      </c>
    </row>
    <row r="137" spans="1:27" x14ac:dyDescent="0.35">
      <c r="A137">
        <v>24.989000000000001</v>
      </c>
      <c r="B137">
        <v>24.777999999999999</v>
      </c>
      <c r="C137">
        <v>24.797000000000001</v>
      </c>
      <c r="H137">
        <v>18.111999999999998</v>
      </c>
      <c r="I137">
        <v>24.004000000000001</v>
      </c>
      <c r="J137">
        <v>29.718</v>
      </c>
      <c r="P137">
        <v>12.601000000000001</v>
      </c>
      <c r="Q137">
        <v>14.581</v>
      </c>
      <c r="W137">
        <v>18.273</v>
      </c>
    </row>
    <row r="138" spans="1:27" x14ac:dyDescent="0.35">
      <c r="A138">
        <v>26.483000000000001</v>
      </c>
      <c r="B138">
        <v>25.622</v>
      </c>
      <c r="C138">
        <v>28.777999999999999</v>
      </c>
      <c r="H138">
        <v>16.922000000000001</v>
      </c>
      <c r="I138">
        <v>23.503</v>
      </c>
      <c r="J138">
        <v>26.169</v>
      </c>
      <c r="Q138">
        <v>13.382999999999999</v>
      </c>
    </row>
    <row r="139" spans="1:27" x14ac:dyDescent="0.35">
      <c r="A139">
        <v>24.385000000000002</v>
      </c>
      <c r="B139">
        <v>27.375</v>
      </c>
      <c r="C139">
        <v>24.984999999999999</v>
      </c>
      <c r="H139">
        <v>18.370999999999999</v>
      </c>
      <c r="I139">
        <v>23.585999999999999</v>
      </c>
      <c r="J139">
        <v>27.992999999999999</v>
      </c>
    </row>
    <row r="140" spans="1:27" x14ac:dyDescent="0.35">
      <c r="A140">
        <v>25.146999999999998</v>
      </c>
      <c r="B140">
        <v>25.574999999999999</v>
      </c>
      <c r="C140">
        <v>23.181000000000001</v>
      </c>
      <c r="H140">
        <v>18.132000000000001</v>
      </c>
      <c r="I140">
        <v>23.277999999999999</v>
      </c>
      <c r="J140">
        <v>27.782</v>
      </c>
    </row>
    <row r="141" spans="1:27" x14ac:dyDescent="0.35">
      <c r="A141">
        <v>18.937999999999999</v>
      </c>
      <c r="B141">
        <v>27.683</v>
      </c>
      <c r="C141">
        <v>23.806000000000001</v>
      </c>
      <c r="H141">
        <v>19.754999999999999</v>
      </c>
      <c r="I141">
        <v>23.759</v>
      </c>
    </row>
    <row r="142" spans="1:27" x14ac:dyDescent="0.35">
      <c r="A142">
        <v>21.725999999999999</v>
      </c>
      <c r="B142">
        <v>25.983000000000001</v>
      </c>
      <c r="C142">
        <v>24.584</v>
      </c>
      <c r="H142">
        <v>17.004999999999999</v>
      </c>
      <c r="I142">
        <v>22.651</v>
      </c>
    </row>
    <row r="143" spans="1:27" x14ac:dyDescent="0.35">
      <c r="A143">
        <v>24.77</v>
      </c>
      <c r="B143">
        <v>24.983000000000001</v>
      </c>
      <c r="C143">
        <v>23.562999999999999</v>
      </c>
      <c r="H143">
        <v>19.516999999999999</v>
      </c>
      <c r="I143">
        <v>21.282</v>
      </c>
    </row>
    <row r="144" spans="1:27" x14ac:dyDescent="0.35">
      <c r="A144">
        <v>25.341000000000001</v>
      </c>
      <c r="B144">
        <v>26.629000000000001</v>
      </c>
      <c r="C144">
        <v>24.268000000000001</v>
      </c>
      <c r="H144">
        <v>18.106000000000002</v>
      </c>
      <c r="I144">
        <v>23.161999999999999</v>
      </c>
    </row>
    <row r="145" spans="1:28" x14ac:dyDescent="0.35">
      <c r="B145">
        <v>25.556000000000001</v>
      </c>
    </row>
    <row r="146" spans="1:28" x14ac:dyDescent="0.35">
      <c r="B146">
        <v>25.408000000000001</v>
      </c>
    </row>
    <row r="149" spans="1:28" x14ac:dyDescent="0.35">
      <c r="D149" s="4">
        <f>AVERAGE(D125:D129)</f>
        <v>21.7804</v>
      </c>
      <c r="E149" s="4">
        <f>AVERAGE(E125:E129)</f>
        <v>21.917999999999999</v>
      </c>
      <c r="F149" s="4">
        <f>AVERAGE(F125:F129)</f>
        <v>22.250800000000005</v>
      </c>
      <c r="K149" s="4">
        <f>AVERAGE(K125:K129)</f>
        <v>17.216999999999999</v>
      </c>
      <c r="L149" s="4">
        <f>AVERAGE(L125:L129)</f>
        <v>18.902200000000001</v>
      </c>
      <c r="M149" s="4">
        <f>AVERAGE(M125:M129)</f>
        <v>26.191600000000001</v>
      </c>
      <c r="R149" s="4">
        <f>AVERAGE(R125:R129)</f>
        <v>12.039399999999999</v>
      </c>
      <c r="S149" s="4">
        <f>AVERAGE(S125:S129)</f>
        <v>12.743399999999999</v>
      </c>
      <c r="T149" s="4">
        <f>AVERAGE(T125:T129)</f>
        <v>14.181799999999999</v>
      </c>
      <c r="Y149" s="4">
        <f>AVERAGE(Y125:Y129)</f>
        <v>14.8032</v>
      </c>
      <c r="Z149" s="4">
        <f>AVERAGE(Z125:Z129)</f>
        <v>16.1508</v>
      </c>
      <c r="AA149" s="4">
        <f>AVERAGE(AA125:AA129)</f>
        <v>15.262600000000001</v>
      </c>
    </row>
    <row r="150" spans="1:28" x14ac:dyDescent="0.35">
      <c r="A150">
        <f>AVERAGE(A125:A149)</f>
        <v>24.373899999999999</v>
      </c>
      <c r="B150">
        <f t="shared" ref="B150" si="20">AVERAGE(B125:B149)</f>
        <v>25.985772727272732</v>
      </c>
      <c r="C150">
        <f t="shared" ref="C150" si="21">AVERAGE(C125:C149)</f>
        <v>25.234300000000001</v>
      </c>
      <c r="E150" t="s">
        <v>24</v>
      </c>
      <c r="H150">
        <f>AVERAGE(H125:H149)</f>
        <v>18.457549999999998</v>
      </c>
      <c r="I150">
        <f t="shared" ref="I150" si="22">AVERAGE(I125:I149)</f>
        <v>23.583100000000002</v>
      </c>
      <c r="J150">
        <f t="shared" ref="J150" si="23">AVERAGE(J125:J149)</f>
        <v>26.833937499999998</v>
      </c>
      <c r="L150" t="s">
        <v>24</v>
      </c>
      <c r="O150">
        <f>AVERAGE(O125:O149)</f>
        <v>13.52641666666667</v>
      </c>
      <c r="P150">
        <f>AVERAGE(P125:P149)</f>
        <v>13.794384615384615</v>
      </c>
      <c r="Q150">
        <f>AVERAGE(Q125:Q149)</f>
        <v>14.623142857142856</v>
      </c>
      <c r="S150" t="s">
        <v>24</v>
      </c>
      <c r="V150">
        <f>AVERAGE(V125:V149)</f>
        <v>15.858272727272727</v>
      </c>
      <c r="W150">
        <f>AVERAGE(W125:W149)</f>
        <v>19.161846153846156</v>
      </c>
      <c r="X150">
        <f>AVERAGE(X125:X149)</f>
        <v>16.921333333333333</v>
      </c>
      <c r="Z150" t="s">
        <v>24</v>
      </c>
    </row>
    <row r="151" spans="1:28" x14ac:dyDescent="0.35">
      <c r="A151" s="5">
        <f>A150-D149</f>
        <v>2.5934999999999988</v>
      </c>
      <c r="B151" s="5">
        <f>B150-E149</f>
        <v>4.0677727272727324</v>
      </c>
      <c r="C151" s="5">
        <f>C150-F149</f>
        <v>2.9834999999999958</v>
      </c>
      <c r="E151" t="s">
        <v>25</v>
      </c>
      <c r="H151" s="5">
        <f>H150-K149</f>
        <v>1.2405499999999989</v>
      </c>
      <c r="I151" s="5">
        <f>I150-L149</f>
        <v>4.6809000000000012</v>
      </c>
      <c r="J151" s="5">
        <f>J150-M149</f>
        <v>0.64233749999999645</v>
      </c>
      <c r="L151" t="s">
        <v>25</v>
      </c>
      <c r="O151" s="5">
        <f>O150-R149</f>
        <v>1.4870166666666709</v>
      </c>
      <c r="P151" s="5">
        <f>P150-S149</f>
        <v>1.0509846153846159</v>
      </c>
      <c r="Q151" s="5">
        <f>Q150-T149</f>
        <v>0.44134285714285681</v>
      </c>
      <c r="S151" t="s">
        <v>25</v>
      </c>
      <c r="V151" s="5">
        <f>V150-Y149</f>
        <v>1.0550727272727265</v>
      </c>
      <c r="W151" s="5">
        <f>W150-Z149</f>
        <v>3.0110461538461557</v>
      </c>
      <c r="X151" s="5">
        <f>X150-AA149</f>
        <v>1.6587333333333323</v>
      </c>
      <c r="Z151" t="s">
        <v>25</v>
      </c>
    </row>
    <row r="153" spans="1:28" x14ac:dyDescent="0.35">
      <c r="B153" t="s">
        <v>26</v>
      </c>
      <c r="C153" s="6">
        <f>AVERAGE(A151:C151)</f>
        <v>3.2149242424242424</v>
      </c>
      <c r="I153" t="s">
        <v>26</v>
      </c>
      <c r="J153" s="6">
        <f>AVERAGE(H151:J151)</f>
        <v>2.1879291666666654</v>
      </c>
      <c r="P153" t="s">
        <v>26</v>
      </c>
      <c r="Q153" s="6">
        <f>AVERAGE(O151:Q151)</f>
        <v>0.99311471306471455</v>
      </c>
      <c r="W153" t="s">
        <v>26</v>
      </c>
      <c r="X153" s="6">
        <f>AVERAGE(V151:X151)</f>
        <v>1.9082840714840714</v>
      </c>
    </row>
    <row r="154" spans="1:28" x14ac:dyDescent="0.35">
      <c r="AB154" s="2"/>
    </row>
    <row r="161" spans="1:27" x14ac:dyDescent="0.35">
      <c r="A161" t="s">
        <v>22</v>
      </c>
      <c r="B161" t="s">
        <v>9</v>
      </c>
      <c r="H161" t="s">
        <v>9</v>
      </c>
      <c r="O161" t="s">
        <v>9</v>
      </c>
      <c r="V161" t="s">
        <v>10</v>
      </c>
    </row>
    <row r="162" spans="1:27" x14ac:dyDescent="0.35">
      <c r="A162" s="3" t="s">
        <v>18</v>
      </c>
      <c r="B162" t="s">
        <v>7</v>
      </c>
      <c r="D162">
        <v>174.55600000000001</v>
      </c>
      <c r="I162" t="s">
        <v>8</v>
      </c>
      <c r="J162">
        <v>221.846</v>
      </c>
      <c r="P162" t="s">
        <v>8</v>
      </c>
      <c r="Q162">
        <v>196.81</v>
      </c>
      <c r="W162" t="s">
        <v>8</v>
      </c>
      <c r="X162">
        <v>198.66499999999999</v>
      </c>
    </row>
    <row r="163" spans="1:27" x14ac:dyDescent="0.35">
      <c r="A163" t="s">
        <v>0</v>
      </c>
      <c r="H163" t="s">
        <v>1</v>
      </c>
      <c r="O163" t="s">
        <v>2</v>
      </c>
      <c r="V163" t="s">
        <v>3</v>
      </c>
    </row>
    <row r="164" spans="1:27" x14ac:dyDescent="0.35">
      <c r="A164">
        <v>1</v>
      </c>
      <c r="B164">
        <v>2</v>
      </c>
      <c r="C164">
        <v>3</v>
      </c>
      <c r="D164" s="1"/>
      <c r="E164" s="1" t="s">
        <v>5</v>
      </c>
      <c r="F164" s="1"/>
      <c r="H164">
        <v>1</v>
      </c>
      <c r="I164">
        <v>2</v>
      </c>
      <c r="J164">
        <v>3</v>
      </c>
      <c r="K164" s="1"/>
      <c r="L164" s="1" t="s">
        <v>5</v>
      </c>
      <c r="M164" s="1"/>
      <c r="O164">
        <v>1</v>
      </c>
      <c r="P164">
        <v>2</v>
      </c>
      <c r="Q164">
        <v>3</v>
      </c>
      <c r="R164" s="1"/>
      <c r="S164" s="1" t="s">
        <v>5</v>
      </c>
      <c r="T164" s="1"/>
      <c r="V164">
        <v>1</v>
      </c>
      <c r="W164">
        <v>2</v>
      </c>
      <c r="X164">
        <v>3</v>
      </c>
      <c r="Y164" s="1"/>
      <c r="Z164" s="1" t="s">
        <v>5</v>
      </c>
      <c r="AA164" s="1"/>
    </row>
    <row r="165" spans="1:27" x14ac:dyDescent="0.35">
      <c r="A165">
        <v>75.650999999999996</v>
      </c>
      <c r="B165">
        <v>72.738</v>
      </c>
      <c r="C165">
        <v>56.968000000000004</v>
      </c>
      <c r="D165" s="1">
        <v>24.158000000000001</v>
      </c>
      <c r="E165" s="1">
        <v>18.327000000000002</v>
      </c>
      <c r="F165" s="1">
        <v>18.506</v>
      </c>
      <c r="H165">
        <v>47.954000000000001</v>
      </c>
      <c r="I165">
        <v>52.697000000000003</v>
      </c>
      <c r="J165">
        <v>63.316000000000003</v>
      </c>
      <c r="K165" s="1">
        <v>17.297999999999998</v>
      </c>
      <c r="L165" s="1">
        <v>19.538</v>
      </c>
      <c r="M165" s="1">
        <v>16.565999999999999</v>
      </c>
      <c r="O165">
        <v>72.430000000000007</v>
      </c>
      <c r="P165">
        <v>55.392000000000003</v>
      </c>
      <c r="Q165">
        <v>58.176000000000002</v>
      </c>
      <c r="R165" s="1">
        <v>16.166</v>
      </c>
      <c r="S165" s="1">
        <v>19.167000000000002</v>
      </c>
      <c r="T165" s="1">
        <v>17.105</v>
      </c>
      <c r="V165">
        <v>64.436000000000007</v>
      </c>
      <c r="W165">
        <f>P165+15</f>
        <v>70.391999999999996</v>
      </c>
      <c r="X165">
        <v>80.647999999999996</v>
      </c>
      <c r="Y165" s="1">
        <v>17.167000000000002</v>
      </c>
      <c r="Z165" s="1">
        <v>16.212</v>
      </c>
      <c r="AA165" s="1">
        <v>21.437999999999999</v>
      </c>
    </row>
    <row r="166" spans="1:27" x14ac:dyDescent="0.35">
      <c r="A166">
        <v>80.745000000000005</v>
      </c>
      <c r="B166">
        <v>93.9</v>
      </c>
      <c r="C166">
        <v>56.57</v>
      </c>
      <c r="D166" s="1">
        <v>18.408999999999999</v>
      </c>
      <c r="E166" s="1">
        <v>18.396000000000001</v>
      </c>
      <c r="F166" s="1">
        <v>18.672999999999998</v>
      </c>
      <c r="H166">
        <v>52.537999999999997</v>
      </c>
      <c r="I166">
        <v>67.72</v>
      </c>
      <c r="J166">
        <v>63.122999999999998</v>
      </c>
      <c r="K166" s="1">
        <v>16.87</v>
      </c>
      <c r="L166" s="1">
        <v>20.559000000000001</v>
      </c>
      <c r="M166" s="1">
        <v>19.257000000000001</v>
      </c>
      <c r="O166">
        <v>57.776000000000003</v>
      </c>
      <c r="P166">
        <v>52.694000000000003</v>
      </c>
      <c r="Q166">
        <v>54.305</v>
      </c>
      <c r="R166" s="1">
        <v>16.331</v>
      </c>
      <c r="S166" s="1">
        <v>16.2</v>
      </c>
      <c r="T166" s="1">
        <v>16.734999999999999</v>
      </c>
      <c r="V166">
        <v>61.552</v>
      </c>
      <c r="W166">
        <f t="shared" ref="W166:W175" si="24">P166+15</f>
        <v>67.694000000000003</v>
      </c>
      <c r="X166">
        <v>89.625</v>
      </c>
      <c r="Y166" s="1">
        <v>17.231000000000002</v>
      </c>
      <c r="Z166" s="1">
        <v>16.119</v>
      </c>
      <c r="AA166" s="1">
        <v>21.568000000000001</v>
      </c>
    </row>
    <row r="167" spans="1:27" x14ac:dyDescent="0.35">
      <c r="A167">
        <v>77.843000000000004</v>
      </c>
      <c r="B167">
        <v>98.644999999999996</v>
      </c>
      <c r="C167">
        <v>66.739999999999995</v>
      </c>
      <c r="D167" s="1">
        <v>20.51</v>
      </c>
      <c r="E167" s="1">
        <v>20.742000000000001</v>
      </c>
      <c r="F167" s="1">
        <v>19.765000000000001</v>
      </c>
      <c r="H167">
        <v>47.305999999999997</v>
      </c>
      <c r="I167">
        <v>74.218999999999994</v>
      </c>
      <c r="J167">
        <v>41.183</v>
      </c>
      <c r="K167" s="1">
        <v>16.53</v>
      </c>
      <c r="L167" s="1">
        <v>19.861000000000001</v>
      </c>
      <c r="M167" s="1">
        <v>19.706</v>
      </c>
      <c r="O167">
        <v>49.508000000000003</v>
      </c>
      <c r="P167">
        <v>56.993000000000002</v>
      </c>
      <c r="Q167">
        <v>44.695</v>
      </c>
      <c r="R167" s="1">
        <v>16.763999999999999</v>
      </c>
      <c r="S167" s="1">
        <v>23.617000000000001</v>
      </c>
      <c r="T167" s="1">
        <v>14.865</v>
      </c>
      <c r="V167">
        <v>65.093000000000004</v>
      </c>
      <c r="W167">
        <f t="shared" si="24"/>
        <v>71.992999999999995</v>
      </c>
      <c r="X167">
        <v>77.046000000000006</v>
      </c>
      <c r="Y167" s="1">
        <v>17.305</v>
      </c>
      <c r="Z167" s="1">
        <v>15.622999999999999</v>
      </c>
      <c r="AA167" s="1">
        <v>21.798999999999999</v>
      </c>
    </row>
    <row r="168" spans="1:27" x14ac:dyDescent="0.35">
      <c r="A168">
        <v>89.781999999999996</v>
      </c>
      <c r="B168">
        <v>75.784999999999997</v>
      </c>
      <c r="C168">
        <v>55.375</v>
      </c>
      <c r="D168" s="1">
        <v>21.629000000000001</v>
      </c>
      <c r="E168" s="1">
        <v>19.323</v>
      </c>
      <c r="F168" s="1">
        <v>19.591000000000001</v>
      </c>
      <c r="H168">
        <v>54.331000000000003</v>
      </c>
      <c r="I168">
        <v>65.088999999999999</v>
      </c>
      <c r="J168">
        <v>59.265999999999998</v>
      </c>
      <c r="K168" s="1">
        <v>16.704000000000001</v>
      </c>
      <c r="L168" s="1">
        <v>18.641999999999999</v>
      </c>
      <c r="M168" s="1">
        <v>19.687999999999999</v>
      </c>
      <c r="O168">
        <v>43.317</v>
      </c>
      <c r="P168">
        <v>57.475000000000001</v>
      </c>
      <c r="Q168">
        <v>45.265000000000001</v>
      </c>
      <c r="R168" s="1">
        <v>18.012</v>
      </c>
      <c r="S168" s="1">
        <v>15.119</v>
      </c>
      <c r="T168" s="1">
        <v>16.186</v>
      </c>
      <c r="V168">
        <v>76.088999999999999</v>
      </c>
      <c r="W168">
        <f t="shared" si="24"/>
        <v>72.474999999999994</v>
      </c>
      <c r="X168">
        <v>62.506</v>
      </c>
      <c r="Y168" s="1">
        <v>17.442</v>
      </c>
      <c r="Z168" s="1">
        <v>16.135000000000002</v>
      </c>
      <c r="AA168" s="1">
        <v>20.308</v>
      </c>
    </row>
    <row r="169" spans="1:27" x14ac:dyDescent="0.35">
      <c r="A169">
        <v>100.71599999999999</v>
      </c>
      <c r="B169">
        <v>64.301000000000002</v>
      </c>
      <c r="C169">
        <v>65.076999999999998</v>
      </c>
      <c r="D169" s="1">
        <v>19.199000000000002</v>
      </c>
      <c r="E169" s="1">
        <v>19.594999999999999</v>
      </c>
      <c r="F169" s="1">
        <v>19.55</v>
      </c>
      <c r="H169">
        <v>53.639000000000003</v>
      </c>
      <c r="I169">
        <v>74.557000000000002</v>
      </c>
      <c r="J169">
        <v>73.242999999999995</v>
      </c>
      <c r="K169" s="1">
        <v>17.114000000000001</v>
      </c>
      <c r="L169" s="1">
        <v>18.925000000000001</v>
      </c>
      <c r="M169" s="1">
        <v>18.501999999999999</v>
      </c>
      <c r="O169">
        <v>36.798999999999999</v>
      </c>
      <c r="P169">
        <v>41.726999999999997</v>
      </c>
      <c r="Q169">
        <v>43.747999999999998</v>
      </c>
      <c r="R169" s="1">
        <v>19.119</v>
      </c>
      <c r="S169" s="1">
        <v>20.901</v>
      </c>
      <c r="T169" s="1">
        <v>19.527999999999999</v>
      </c>
      <c r="V169">
        <v>70.86699999999999</v>
      </c>
      <c r="W169">
        <f t="shared" si="24"/>
        <v>56.726999999999997</v>
      </c>
      <c r="X169">
        <v>60.411999999999999</v>
      </c>
      <c r="Y169" s="1">
        <v>18.001999999999999</v>
      </c>
      <c r="Z169" s="1">
        <v>15.202</v>
      </c>
      <c r="AA169" s="1">
        <v>23.344999999999999</v>
      </c>
    </row>
    <row r="170" spans="1:27" x14ac:dyDescent="0.35">
      <c r="A170">
        <v>71.299000000000007</v>
      </c>
      <c r="B170">
        <v>69.180999999999997</v>
      </c>
      <c r="C170">
        <v>60.295999999999999</v>
      </c>
      <c r="H170">
        <v>51.031999999999996</v>
      </c>
      <c r="I170">
        <v>72.007999999999996</v>
      </c>
      <c r="J170">
        <v>37.884</v>
      </c>
      <c r="O170">
        <v>44.104999999999997</v>
      </c>
      <c r="P170">
        <v>53.838999999999999</v>
      </c>
      <c r="Q170">
        <v>35.542999999999999</v>
      </c>
      <c r="V170">
        <v>71.305000000000007</v>
      </c>
      <c r="W170">
        <f t="shared" si="24"/>
        <v>68.838999999999999</v>
      </c>
    </row>
    <row r="171" spans="1:27" x14ac:dyDescent="0.35">
      <c r="A171">
        <v>87.206000000000003</v>
      </c>
      <c r="B171">
        <v>76.114000000000004</v>
      </c>
      <c r="C171">
        <v>57.648000000000003</v>
      </c>
      <c r="H171">
        <v>60.762</v>
      </c>
      <c r="I171">
        <v>66.064999999999998</v>
      </c>
      <c r="J171">
        <v>61.552999999999997</v>
      </c>
      <c r="O171">
        <v>45.127000000000002</v>
      </c>
      <c r="P171">
        <v>47.319000000000003</v>
      </c>
      <c r="Q171">
        <v>47.661999999999999</v>
      </c>
      <c r="V171">
        <v>70.652000000000001</v>
      </c>
      <c r="W171">
        <f t="shared" si="24"/>
        <v>62.319000000000003</v>
      </c>
    </row>
    <row r="172" spans="1:27" x14ac:dyDescent="0.35">
      <c r="A172">
        <v>73.23</v>
      </c>
      <c r="B172">
        <v>85.084999999999994</v>
      </c>
      <c r="C172">
        <v>51.301000000000002</v>
      </c>
      <c r="H172">
        <v>47.369</v>
      </c>
      <c r="I172">
        <v>55.015000000000001</v>
      </c>
      <c r="J172">
        <v>72.914000000000001</v>
      </c>
      <c r="O172">
        <v>38.033999999999999</v>
      </c>
      <c r="P172">
        <v>42.771000000000001</v>
      </c>
      <c r="Q172">
        <v>36.052</v>
      </c>
      <c r="V172">
        <v>74.512</v>
      </c>
      <c r="W172">
        <f t="shared" si="24"/>
        <v>57.771000000000001</v>
      </c>
    </row>
    <row r="173" spans="1:27" x14ac:dyDescent="0.35">
      <c r="A173">
        <v>92.22</v>
      </c>
      <c r="B173">
        <v>75.795000000000002</v>
      </c>
      <c r="C173">
        <v>50.991999999999997</v>
      </c>
      <c r="H173">
        <v>50.787999999999997</v>
      </c>
      <c r="I173">
        <v>63.235999999999997</v>
      </c>
      <c r="J173">
        <v>49.83</v>
      </c>
      <c r="O173">
        <v>60.451000000000001</v>
      </c>
      <c r="P173">
        <v>36.305999999999997</v>
      </c>
      <c r="Q173">
        <v>53.756</v>
      </c>
      <c r="W173">
        <f t="shared" si="24"/>
        <v>51.305999999999997</v>
      </c>
    </row>
    <row r="174" spans="1:27" x14ac:dyDescent="0.35">
      <c r="A174">
        <v>78.266999999999996</v>
      </c>
      <c r="B174">
        <v>89.712000000000003</v>
      </c>
      <c r="C174">
        <v>49.055999999999997</v>
      </c>
      <c r="H174">
        <v>43.332999999999998</v>
      </c>
      <c r="I174">
        <v>58.896000000000001</v>
      </c>
      <c r="J174">
        <v>59.984999999999999</v>
      </c>
      <c r="O174">
        <v>42.316000000000003</v>
      </c>
      <c r="P174">
        <v>46.768000000000001</v>
      </c>
      <c r="Q174">
        <v>41.014000000000003</v>
      </c>
      <c r="W174">
        <f t="shared" si="24"/>
        <v>61.768000000000001</v>
      </c>
    </row>
    <row r="175" spans="1:27" x14ac:dyDescent="0.35">
      <c r="A175">
        <v>82.215999999999994</v>
      </c>
      <c r="B175">
        <v>69.186999999999998</v>
      </c>
      <c r="C175">
        <v>51.267000000000003</v>
      </c>
      <c r="H175">
        <v>57.82</v>
      </c>
      <c r="I175">
        <v>52.850999999999999</v>
      </c>
      <c r="J175">
        <v>69.025000000000006</v>
      </c>
      <c r="O175">
        <v>42.024000000000001</v>
      </c>
      <c r="P175">
        <v>41.115000000000002</v>
      </c>
      <c r="Q175">
        <v>38.045999999999999</v>
      </c>
      <c r="W175">
        <f t="shared" si="24"/>
        <v>56.115000000000002</v>
      </c>
    </row>
    <row r="176" spans="1:27" x14ac:dyDescent="0.35">
      <c r="A176">
        <v>101.449</v>
      </c>
      <c r="B176">
        <v>70.963999999999999</v>
      </c>
      <c r="C176">
        <v>61.533999999999999</v>
      </c>
      <c r="H176">
        <v>48.783000000000001</v>
      </c>
      <c r="I176">
        <v>59.347000000000001</v>
      </c>
      <c r="J176">
        <v>49.375</v>
      </c>
      <c r="O176">
        <v>37.915999999999997</v>
      </c>
      <c r="P176">
        <v>45.481999999999999</v>
      </c>
      <c r="Q176">
        <v>44.177999999999997</v>
      </c>
    </row>
    <row r="177" spans="1:27" x14ac:dyDescent="0.35">
      <c r="A177">
        <v>93.878</v>
      </c>
      <c r="B177">
        <v>66.372</v>
      </c>
      <c r="C177">
        <v>72.792000000000002</v>
      </c>
      <c r="H177">
        <v>44.884999999999998</v>
      </c>
      <c r="I177">
        <v>55.83</v>
      </c>
      <c r="J177">
        <v>71.87</v>
      </c>
      <c r="O177">
        <v>34.921999999999997</v>
      </c>
      <c r="P177">
        <v>38.732999999999997</v>
      </c>
      <c r="Q177">
        <v>43.011000000000003</v>
      </c>
    </row>
    <row r="178" spans="1:27" x14ac:dyDescent="0.35">
      <c r="A178">
        <v>76.433999999999997</v>
      </c>
      <c r="B178">
        <v>81.067999999999998</v>
      </c>
      <c r="C178">
        <v>51.966999999999999</v>
      </c>
      <c r="H178">
        <v>52.338999999999999</v>
      </c>
      <c r="I178">
        <v>51.801000000000002</v>
      </c>
      <c r="J178">
        <v>52.780999999999999</v>
      </c>
      <c r="O178">
        <v>38.935000000000002</v>
      </c>
      <c r="P178">
        <v>46.058999999999997</v>
      </c>
      <c r="Q178">
        <v>31.555</v>
      </c>
    </row>
    <row r="179" spans="1:27" x14ac:dyDescent="0.35">
      <c r="A179">
        <v>88.323999999999998</v>
      </c>
      <c r="B179">
        <v>84.396000000000001</v>
      </c>
      <c r="C179">
        <v>67.826999999999998</v>
      </c>
      <c r="H179">
        <v>50.854999999999997</v>
      </c>
      <c r="I179">
        <v>56.158000000000001</v>
      </c>
      <c r="J179">
        <v>46.058</v>
      </c>
      <c r="O179">
        <v>37.021999999999998</v>
      </c>
      <c r="P179">
        <v>32.631</v>
      </c>
      <c r="Q179">
        <v>42.7</v>
      </c>
    </row>
    <row r="180" spans="1:27" x14ac:dyDescent="0.35">
      <c r="A180">
        <v>73.555000000000007</v>
      </c>
      <c r="B180">
        <v>75.350999999999999</v>
      </c>
      <c r="C180">
        <v>68.05</v>
      </c>
      <c r="H180">
        <v>51.595999999999997</v>
      </c>
      <c r="I180">
        <v>57.661000000000001</v>
      </c>
      <c r="J180">
        <v>38.014000000000003</v>
      </c>
      <c r="O180">
        <v>55.554000000000002</v>
      </c>
      <c r="P180">
        <v>33.317</v>
      </c>
      <c r="Q180">
        <v>45.652999999999999</v>
      </c>
    </row>
    <row r="181" spans="1:27" x14ac:dyDescent="0.35">
      <c r="A181">
        <v>78.491</v>
      </c>
      <c r="B181">
        <v>77.798000000000002</v>
      </c>
      <c r="C181">
        <v>73.058000000000007</v>
      </c>
      <c r="H181">
        <v>51.296999999999997</v>
      </c>
      <c r="I181">
        <v>64.42</v>
      </c>
      <c r="J181">
        <v>62.597000000000001</v>
      </c>
      <c r="O181">
        <v>71.197000000000003</v>
      </c>
      <c r="P181">
        <v>41.304000000000002</v>
      </c>
      <c r="Q181">
        <v>31.437999999999999</v>
      </c>
    </row>
    <row r="182" spans="1:27" x14ac:dyDescent="0.35">
      <c r="A182">
        <v>80.415999999999997</v>
      </c>
      <c r="B182">
        <v>72.215000000000003</v>
      </c>
      <c r="C182">
        <v>63.896000000000001</v>
      </c>
      <c r="I182">
        <v>62.052</v>
      </c>
      <c r="J182">
        <v>59.220999999999997</v>
      </c>
      <c r="P182">
        <v>41.194000000000003</v>
      </c>
      <c r="Q182">
        <v>38.033999999999999</v>
      </c>
    </row>
    <row r="183" spans="1:27" x14ac:dyDescent="0.35">
      <c r="A183">
        <v>69.864999999999995</v>
      </c>
      <c r="B183">
        <v>57.814</v>
      </c>
      <c r="C183">
        <v>61.534999999999997</v>
      </c>
      <c r="I183">
        <v>74.212000000000003</v>
      </c>
      <c r="J183">
        <v>66.852999999999994</v>
      </c>
      <c r="P183">
        <v>32.953000000000003</v>
      </c>
      <c r="Q183">
        <v>37.286000000000001</v>
      </c>
    </row>
    <row r="184" spans="1:27" x14ac:dyDescent="0.35">
      <c r="A184">
        <v>87.064999999999998</v>
      </c>
      <c r="B184">
        <v>80.594999999999999</v>
      </c>
      <c r="C184">
        <v>57.027999999999999</v>
      </c>
      <c r="I184">
        <v>63.854999999999997</v>
      </c>
      <c r="J184">
        <v>56.55</v>
      </c>
      <c r="P184">
        <v>37.805999999999997</v>
      </c>
      <c r="Q184">
        <v>35.514000000000003</v>
      </c>
    </row>
    <row r="185" spans="1:27" x14ac:dyDescent="0.35">
      <c r="B185">
        <v>63.805</v>
      </c>
      <c r="C185">
        <v>42.225999999999999</v>
      </c>
      <c r="I185">
        <v>59.924999999999997</v>
      </c>
      <c r="J185">
        <v>71.186999999999998</v>
      </c>
      <c r="P185">
        <v>40.094999999999999</v>
      </c>
    </row>
    <row r="186" spans="1:27" x14ac:dyDescent="0.35">
      <c r="C186">
        <v>76.542000000000002</v>
      </c>
      <c r="I186">
        <v>64.754000000000005</v>
      </c>
      <c r="J186">
        <v>62.298999999999999</v>
      </c>
      <c r="P186">
        <v>32.899000000000001</v>
      </c>
    </row>
    <row r="187" spans="1:27" x14ac:dyDescent="0.35">
      <c r="C187">
        <v>55.198</v>
      </c>
    </row>
    <row r="188" spans="1:27" x14ac:dyDescent="0.35">
      <c r="C188">
        <v>68.566999999999993</v>
      </c>
    </row>
    <row r="189" spans="1:27" x14ac:dyDescent="0.35">
      <c r="D189" s="4">
        <f>AVERAGE(D165:D169)</f>
        <v>20.780999999999999</v>
      </c>
      <c r="E189" s="4">
        <f>AVERAGE(E165:E169)</f>
        <v>19.276600000000002</v>
      </c>
      <c r="F189" s="4">
        <f>AVERAGE(F165:F169)</f>
        <v>19.216999999999999</v>
      </c>
      <c r="K189" s="4">
        <f>AVERAGE(K165:K169)</f>
        <v>16.903200000000002</v>
      </c>
      <c r="L189" s="4">
        <f>AVERAGE(L165:L169)</f>
        <v>19.504999999999999</v>
      </c>
      <c r="M189" s="4">
        <f>AVERAGE(M165:M169)</f>
        <v>18.7438</v>
      </c>
      <c r="R189" s="4">
        <f>AVERAGE(R165:R169)</f>
        <v>17.278399999999998</v>
      </c>
      <c r="S189" s="4">
        <f>AVERAGE(S165:S169)</f>
        <v>19.000800000000002</v>
      </c>
      <c r="T189" s="4">
        <f>AVERAGE(T165:T169)</f>
        <v>16.883800000000001</v>
      </c>
      <c r="Y189" s="4">
        <f>AVERAGE(Y165:Y169)</f>
        <v>17.429400000000001</v>
      </c>
      <c r="Z189" s="4">
        <f>AVERAGE(Z165:Z169)</f>
        <v>15.8582</v>
      </c>
      <c r="AA189" s="4">
        <f>AVERAGE(AA165:AA169)</f>
        <v>21.691600000000001</v>
      </c>
    </row>
    <row r="190" spans="1:27" x14ac:dyDescent="0.35">
      <c r="A190">
        <f>AVERAGE(A165:A189)</f>
        <v>82.932600000000008</v>
      </c>
      <c r="B190">
        <f t="shared" ref="B190" si="25">AVERAGE(B165:B189)</f>
        <v>76.229571428571433</v>
      </c>
      <c r="C190">
        <f>AVERAGE(C165:C189)</f>
        <v>60.062916666666666</v>
      </c>
      <c r="E190" t="s">
        <v>24</v>
      </c>
      <c r="H190">
        <f>AVERAGE(H165:H189)</f>
        <v>50.978058823529423</v>
      </c>
      <c r="I190">
        <f t="shared" ref="I190" si="26">AVERAGE(I165:I189)</f>
        <v>62.380363636363633</v>
      </c>
      <c r="J190">
        <f t="shared" ref="J190" si="27">AVERAGE(J165:J189)</f>
        <v>58.55122727272726</v>
      </c>
      <c r="L190" t="s">
        <v>24</v>
      </c>
      <c r="O190">
        <f>AVERAGE(O165:O189)</f>
        <v>47.496058823529417</v>
      </c>
      <c r="P190">
        <f t="shared" ref="P190" si="28">AVERAGE(P165:P189)</f>
        <v>43.403272727272721</v>
      </c>
      <c r="Q190">
        <f t="shared" ref="Q190" si="29">AVERAGE(Q165:Q189)</f>
        <v>42.381549999999997</v>
      </c>
      <c r="S190" t="s">
        <v>24</v>
      </c>
      <c r="V190">
        <f>AVERAGE(V165:V189)</f>
        <v>69.313250000000011</v>
      </c>
      <c r="W190">
        <f t="shared" ref="W190" si="30">AVERAGE(W165:W189)</f>
        <v>63.399909090909091</v>
      </c>
      <c r="X190">
        <f t="shared" ref="X190" si="31">AVERAGE(X165:X189)</f>
        <v>74.04740000000001</v>
      </c>
      <c r="Z190" t="s">
        <v>24</v>
      </c>
    </row>
    <row r="191" spans="1:27" x14ac:dyDescent="0.35">
      <c r="A191" s="5">
        <f>A190-D189</f>
        <v>62.151600000000009</v>
      </c>
      <c r="B191" s="5">
        <f>B190-E189</f>
        <v>56.952971428571431</v>
      </c>
      <c r="C191" s="5">
        <f>C190-F189</f>
        <v>40.845916666666668</v>
      </c>
      <c r="E191" t="s">
        <v>25</v>
      </c>
      <c r="H191" s="5">
        <f>H190-K189</f>
        <v>34.074858823529425</v>
      </c>
      <c r="I191" s="5">
        <f>I190-L189</f>
        <v>42.87536363636363</v>
      </c>
      <c r="J191" s="5">
        <f>J190-M189</f>
        <v>39.80742727272726</v>
      </c>
      <c r="L191" t="s">
        <v>25</v>
      </c>
      <c r="O191" s="5">
        <f>O190-R189</f>
        <v>30.217658823529419</v>
      </c>
      <c r="P191" s="5">
        <f>P190-S189</f>
        <v>24.40247272727272</v>
      </c>
      <c r="Q191" s="5">
        <f>Q190-T189</f>
        <v>25.497749999999996</v>
      </c>
      <c r="S191" t="s">
        <v>25</v>
      </c>
      <c r="V191" s="5">
        <f>V190-Y189</f>
        <v>51.88385000000001</v>
      </c>
      <c r="W191" s="5">
        <f>W190-Z189</f>
        <v>47.541709090909094</v>
      </c>
      <c r="X191" s="5">
        <f>X190-AA189</f>
        <v>52.355800000000009</v>
      </c>
      <c r="Z191" t="s">
        <v>25</v>
      </c>
    </row>
    <row r="193" spans="1:27" x14ac:dyDescent="0.35">
      <c r="B193" t="s">
        <v>26</v>
      </c>
      <c r="C193" s="6">
        <f>AVERAGE(A191:C191)</f>
        <v>53.316829365079364</v>
      </c>
      <c r="I193" t="s">
        <v>26</v>
      </c>
      <c r="J193" s="6">
        <f>AVERAGE(H191:J191)</f>
        <v>38.919216577540105</v>
      </c>
      <c r="P193" t="s">
        <v>26</v>
      </c>
      <c r="Q193" s="6">
        <f>AVERAGE(O191:Q191)</f>
        <v>26.705960516934045</v>
      </c>
      <c r="W193" t="s">
        <v>26</v>
      </c>
      <c r="X193" s="6">
        <f>AVERAGE(V191:X191)</f>
        <v>50.593786363636376</v>
      </c>
    </row>
    <row r="201" spans="1:27" x14ac:dyDescent="0.35">
      <c r="A201" t="s">
        <v>22</v>
      </c>
      <c r="B201" t="s">
        <v>9</v>
      </c>
      <c r="H201" t="s">
        <v>9</v>
      </c>
      <c r="O201" t="s">
        <v>9</v>
      </c>
      <c r="V201" t="s">
        <v>10</v>
      </c>
    </row>
    <row r="202" spans="1:27" x14ac:dyDescent="0.35">
      <c r="A202" s="3" t="s">
        <v>13</v>
      </c>
      <c r="B202" t="s">
        <v>7</v>
      </c>
      <c r="D202">
        <v>174.55600000000001</v>
      </c>
      <c r="I202" t="s">
        <v>8</v>
      </c>
      <c r="J202">
        <v>221.846</v>
      </c>
      <c r="P202" t="s">
        <v>8</v>
      </c>
      <c r="Q202">
        <v>196.81</v>
      </c>
      <c r="W202" t="s">
        <v>8</v>
      </c>
      <c r="X202">
        <v>198.66499999999999</v>
      </c>
    </row>
    <row r="203" spans="1:27" x14ac:dyDescent="0.35">
      <c r="A203" t="s">
        <v>0</v>
      </c>
      <c r="H203" t="s">
        <v>1</v>
      </c>
      <c r="O203" t="s">
        <v>2</v>
      </c>
      <c r="V203" t="s">
        <v>3</v>
      </c>
    </row>
    <row r="204" spans="1:27" x14ac:dyDescent="0.35">
      <c r="A204">
        <v>1</v>
      </c>
      <c r="B204">
        <v>2</v>
      </c>
      <c r="C204">
        <v>3</v>
      </c>
      <c r="D204" s="1"/>
      <c r="E204" s="1" t="s">
        <v>5</v>
      </c>
      <c r="F204" s="1"/>
      <c r="H204">
        <v>1</v>
      </c>
      <c r="I204">
        <v>2</v>
      </c>
      <c r="J204">
        <v>3</v>
      </c>
      <c r="K204" s="1"/>
      <c r="L204" s="1" t="s">
        <v>5</v>
      </c>
      <c r="M204" s="1"/>
      <c r="O204">
        <v>1</v>
      </c>
      <c r="P204">
        <v>2</v>
      </c>
      <c r="Q204">
        <v>3</v>
      </c>
      <c r="R204" s="1"/>
      <c r="S204" s="1" t="s">
        <v>5</v>
      </c>
      <c r="T204" s="1"/>
      <c r="V204">
        <v>1</v>
      </c>
      <c r="W204">
        <v>2</v>
      </c>
      <c r="X204">
        <v>3</v>
      </c>
      <c r="Y204" s="1"/>
      <c r="Z204" s="1" t="s">
        <v>5</v>
      </c>
      <c r="AA204" s="1"/>
    </row>
    <row r="205" spans="1:27" x14ac:dyDescent="0.35">
      <c r="A205">
        <v>68.117000000000004</v>
      </c>
      <c r="B205">
        <v>87.629000000000005</v>
      </c>
      <c r="C205">
        <v>80.787999999999997</v>
      </c>
      <c r="D205" s="1">
        <v>21.835000000000001</v>
      </c>
      <c r="E205" s="1">
        <v>23.748000000000001</v>
      </c>
      <c r="F205" s="1">
        <v>22.082000000000001</v>
      </c>
      <c r="H205">
        <v>57.424999999999997</v>
      </c>
      <c r="I205">
        <v>79.257000000000005</v>
      </c>
      <c r="J205">
        <v>61.901000000000003</v>
      </c>
      <c r="K205" s="1">
        <v>16.952999999999999</v>
      </c>
      <c r="L205" s="1">
        <v>22.774000000000001</v>
      </c>
      <c r="M205" s="1">
        <v>23.259</v>
      </c>
      <c r="O205">
        <v>41.969000000000001</v>
      </c>
      <c r="P205">
        <v>38.975999999999999</v>
      </c>
      <c r="Q205">
        <v>27.184999999999999</v>
      </c>
      <c r="R205" s="1">
        <v>21.09</v>
      </c>
      <c r="S205" s="1">
        <v>18.98</v>
      </c>
      <c r="T205" s="1">
        <v>14.988</v>
      </c>
      <c r="V205">
        <v>86.983999999999995</v>
      </c>
      <c r="W205">
        <v>73.004999999999995</v>
      </c>
      <c r="X205">
        <v>78.048000000000002</v>
      </c>
      <c r="Y205" s="1">
        <v>17.382000000000001</v>
      </c>
      <c r="Z205" s="1">
        <v>16.942</v>
      </c>
      <c r="AA205" s="1">
        <v>20.611000000000001</v>
      </c>
    </row>
    <row r="206" spans="1:27" x14ac:dyDescent="0.35">
      <c r="A206">
        <v>70.543999999999997</v>
      </c>
      <c r="B206">
        <v>93.718000000000004</v>
      </c>
      <c r="C206">
        <v>83.784000000000006</v>
      </c>
      <c r="D206" s="1">
        <v>20.097000000000001</v>
      </c>
      <c r="E206" s="1">
        <v>22.788</v>
      </c>
      <c r="F206" s="1">
        <v>23.923999999999999</v>
      </c>
      <c r="H206">
        <v>57.566000000000003</v>
      </c>
      <c r="I206">
        <v>68.495999999999995</v>
      </c>
      <c r="J206">
        <v>60.106999999999999</v>
      </c>
      <c r="K206" s="1">
        <v>17.577000000000002</v>
      </c>
      <c r="L206" s="1">
        <v>23.068999999999999</v>
      </c>
      <c r="M206" s="1">
        <v>22.663</v>
      </c>
      <c r="O206">
        <v>53.390999999999998</v>
      </c>
      <c r="P206">
        <v>57.558</v>
      </c>
      <c r="Q206">
        <v>25.516999999999999</v>
      </c>
      <c r="R206" s="1">
        <v>20.641999999999999</v>
      </c>
      <c r="S206" s="1">
        <v>16.902000000000001</v>
      </c>
      <c r="T206" s="1">
        <v>14.874000000000001</v>
      </c>
      <c r="V206">
        <v>72.158000000000001</v>
      </c>
      <c r="W206">
        <v>60.252000000000002</v>
      </c>
      <c r="X206">
        <v>69.004999999999995</v>
      </c>
      <c r="Y206" s="1">
        <v>20.248999999999999</v>
      </c>
      <c r="Z206" s="1">
        <v>20.355</v>
      </c>
      <c r="AA206" s="1">
        <v>22.959</v>
      </c>
    </row>
    <row r="207" spans="1:27" x14ac:dyDescent="0.35">
      <c r="A207">
        <v>68.695999999999998</v>
      </c>
      <c r="B207">
        <v>79.494</v>
      </c>
      <c r="C207">
        <v>64.989000000000004</v>
      </c>
      <c r="D207" s="1">
        <v>22.817</v>
      </c>
      <c r="E207" s="1">
        <v>23.186</v>
      </c>
      <c r="F207" s="1">
        <v>23.637</v>
      </c>
      <c r="H207">
        <v>59.287999999999997</v>
      </c>
      <c r="I207">
        <v>71.593999999999994</v>
      </c>
      <c r="J207">
        <v>54.037999999999997</v>
      </c>
      <c r="K207" s="1">
        <v>17.702999999999999</v>
      </c>
      <c r="L207" s="1">
        <v>24.408999999999999</v>
      </c>
      <c r="M207" s="1">
        <v>22.617000000000001</v>
      </c>
      <c r="O207">
        <v>36.781999999999996</v>
      </c>
      <c r="P207">
        <v>46.981999999999999</v>
      </c>
      <c r="Q207">
        <v>26.084</v>
      </c>
      <c r="R207" s="1">
        <v>20.922999999999998</v>
      </c>
      <c r="S207" s="1">
        <v>14.891999999999999</v>
      </c>
      <c r="T207" s="1">
        <v>15.419</v>
      </c>
      <c r="V207">
        <v>63.319000000000003</v>
      </c>
      <c r="W207">
        <v>75.527000000000001</v>
      </c>
      <c r="X207">
        <v>79.543000000000006</v>
      </c>
      <c r="Y207" s="1">
        <v>20.859000000000002</v>
      </c>
      <c r="Z207" s="1">
        <v>19.222999999999999</v>
      </c>
      <c r="AA207" s="1">
        <v>20.41</v>
      </c>
    </row>
    <row r="208" spans="1:27" x14ac:dyDescent="0.35">
      <c r="A208">
        <v>67.242999999999995</v>
      </c>
      <c r="B208">
        <v>83.122</v>
      </c>
      <c r="C208">
        <v>96.92</v>
      </c>
      <c r="D208" s="1">
        <v>21.544</v>
      </c>
      <c r="E208" s="1">
        <v>21.911000000000001</v>
      </c>
      <c r="F208" s="1">
        <v>21.109000000000002</v>
      </c>
      <c r="H208">
        <v>55.173000000000002</v>
      </c>
      <c r="I208">
        <v>73.753</v>
      </c>
      <c r="J208">
        <v>62.204000000000001</v>
      </c>
      <c r="K208" s="1">
        <v>17.471</v>
      </c>
      <c r="L208" s="1">
        <v>21.920999999999999</v>
      </c>
      <c r="M208" s="1">
        <v>21.363</v>
      </c>
      <c r="O208">
        <v>37.926000000000002</v>
      </c>
      <c r="P208">
        <v>45.436</v>
      </c>
      <c r="Q208">
        <v>27.577999999999999</v>
      </c>
      <c r="R208" s="1">
        <v>19.913</v>
      </c>
      <c r="S208" s="1">
        <v>17.39</v>
      </c>
      <c r="T208" s="1">
        <v>14.707000000000001</v>
      </c>
      <c r="V208">
        <v>62.935000000000002</v>
      </c>
      <c r="W208">
        <v>75.433000000000007</v>
      </c>
      <c r="X208">
        <v>94.926000000000002</v>
      </c>
      <c r="Y208" s="1">
        <v>19.637</v>
      </c>
      <c r="Z208" s="1">
        <v>19.975000000000001</v>
      </c>
      <c r="AA208" s="1">
        <v>22.359000000000002</v>
      </c>
    </row>
    <row r="209" spans="1:27" x14ac:dyDescent="0.35">
      <c r="A209">
        <v>102.392</v>
      </c>
      <c r="B209">
        <v>70.313000000000002</v>
      </c>
      <c r="C209">
        <v>80.394000000000005</v>
      </c>
      <c r="D209" s="1">
        <v>18.266999999999999</v>
      </c>
      <c r="E209" s="1">
        <v>23.097999999999999</v>
      </c>
      <c r="F209" s="1">
        <v>20.131</v>
      </c>
      <c r="H209">
        <v>60.256</v>
      </c>
      <c r="I209">
        <v>88.578000000000003</v>
      </c>
      <c r="J209">
        <v>54.587000000000003</v>
      </c>
      <c r="K209" s="1">
        <v>18.739999999999998</v>
      </c>
      <c r="L209" s="1">
        <v>24.658000000000001</v>
      </c>
      <c r="M209" s="1">
        <v>21.702999999999999</v>
      </c>
      <c r="O209">
        <v>40.548000000000002</v>
      </c>
      <c r="P209">
        <v>43.414999999999999</v>
      </c>
      <c r="Q209">
        <v>32.606999999999999</v>
      </c>
      <c r="R209" s="1">
        <v>19.940000000000001</v>
      </c>
      <c r="S209" s="1">
        <v>17.289000000000001</v>
      </c>
      <c r="T209" s="1">
        <v>16.611999999999998</v>
      </c>
      <c r="V209">
        <v>70.358000000000004</v>
      </c>
      <c r="W209">
        <v>73.628</v>
      </c>
      <c r="X209">
        <v>86.078999999999994</v>
      </c>
      <c r="Y209" s="1">
        <v>18.905000000000001</v>
      </c>
      <c r="Z209" s="1">
        <v>18.289000000000001</v>
      </c>
      <c r="AA209" s="1">
        <v>21.454999999999998</v>
      </c>
    </row>
    <row r="210" spans="1:27" x14ac:dyDescent="0.35">
      <c r="A210">
        <v>76.811000000000007</v>
      </c>
      <c r="B210">
        <v>66.185000000000002</v>
      </c>
      <c r="C210">
        <v>87.951999999999998</v>
      </c>
      <c r="H210">
        <v>59.595999999999997</v>
      </c>
      <c r="I210">
        <v>69.588999999999999</v>
      </c>
      <c r="J210">
        <v>58.476999999999997</v>
      </c>
      <c r="O210">
        <v>45.8</v>
      </c>
      <c r="P210">
        <v>43.747999999999998</v>
      </c>
      <c r="Q210">
        <v>31.587</v>
      </c>
      <c r="V210">
        <v>74.781999999999996</v>
      </c>
      <c r="W210">
        <v>62.033000000000001</v>
      </c>
      <c r="X210">
        <v>59.393999999999998</v>
      </c>
    </row>
    <row r="211" spans="1:27" x14ac:dyDescent="0.35">
      <c r="A211">
        <v>81.268000000000001</v>
      </c>
      <c r="B211">
        <v>76.954999999999998</v>
      </c>
      <c r="C211">
        <v>78.218999999999994</v>
      </c>
      <c r="H211">
        <v>50.728999999999999</v>
      </c>
      <c r="I211">
        <v>79.989000000000004</v>
      </c>
      <c r="J211">
        <v>50.616999999999997</v>
      </c>
      <c r="O211">
        <v>48.802</v>
      </c>
      <c r="P211">
        <v>45.530999999999999</v>
      </c>
      <c r="Q211">
        <v>35.79</v>
      </c>
      <c r="V211">
        <v>53.484000000000002</v>
      </c>
      <c r="W211">
        <v>60.783000000000001</v>
      </c>
      <c r="X211">
        <v>51.859000000000002</v>
      </c>
    </row>
    <row r="212" spans="1:27" x14ac:dyDescent="0.35">
      <c r="A212">
        <v>76.873000000000005</v>
      </c>
      <c r="B212">
        <v>91.343999999999994</v>
      </c>
      <c r="C212">
        <v>85.623000000000005</v>
      </c>
      <c r="H212">
        <v>61.344999999999999</v>
      </c>
      <c r="I212">
        <v>74.103999999999999</v>
      </c>
      <c r="J212">
        <v>69.498999999999995</v>
      </c>
      <c r="O212">
        <v>40.968000000000004</v>
      </c>
      <c r="P212">
        <v>44.539000000000001</v>
      </c>
      <c r="Q212">
        <v>30.286000000000001</v>
      </c>
      <c r="V212">
        <v>75.287000000000006</v>
      </c>
      <c r="W212">
        <v>79.263000000000005</v>
      </c>
      <c r="X212">
        <v>63.558999999999997</v>
      </c>
    </row>
    <row r="213" spans="1:27" x14ac:dyDescent="0.35">
      <c r="A213">
        <v>77.971999999999994</v>
      </c>
      <c r="B213">
        <v>84.62</v>
      </c>
      <c r="C213">
        <v>77.316999999999993</v>
      </c>
      <c r="H213">
        <v>55.997</v>
      </c>
      <c r="I213">
        <v>71.697999999999993</v>
      </c>
      <c r="J213">
        <v>60.280999999999999</v>
      </c>
      <c r="O213">
        <v>31.902999999999999</v>
      </c>
      <c r="P213">
        <v>46.027000000000001</v>
      </c>
      <c r="Q213">
        <v>23.693999999999999</v>
      </c>
      <c r="V213">
        <v>68.951999999999998</v>
      </c>
      <c r="W213">
        <v>60.023000000000003</v>
      </c>
      <c r="X213">
        <v>59.671999999999997</v>
      </c>
    </row>
    <row r="214" spans="1:27" x14ac:dyDescent="0.35">
      <c r="A214">
        <v>66.340999999999994</v>
      </c>
      <c r="B214">
        <v>77.930000000000007</v>
      </c>
      <c r="C214">
        <v>78.412000000000006</v>
      </c>
      <c r="H214">
        <v>53.51</v>
      </c>
      <c r="I214">
        <v>68.968000000000004</v>
      </c>
      <c r="J214">
        <v>54.863999999999997</v>
      </c>
      <c r="O214">
        <v>35.046999999999997</v>
      </c>
      <c r="P214">
        <v>45.24</v>
      </c>
      <c r="Q214">
        <v>23.643000000000001</v>
      </c>
      <c r="V214">
        <v>70.867999999999995</v>
      </c>
      <c r="W214">
        <v>75.284999999999997</v>
      </c>
      <c r="X214">
        <v>80.444999999999993</v>
      </c>
    </row>
    <row r="215" spans="1:27" x14ac:dyDescent="0.35">
      <c r="A215">
        <v>80.337000000000003</v>
      </c>
      <c r="B215">
        <v>69.328000000000003</v>
      </c>
      <c r="C215">
        <v>76.230999999999995</v>
      </c>
      <c r="H215">
        <v>53.116999999999997</v>
      </c>
      <c r="I215">
        <v>67.926000000000002</v>
      </c>
      <c r="J215">
        <v>55.393000000000001</v>
      </c>
      <c r="O215">
        <v>35.957999999999998</v>
      </c>
      <c r="P215">
        <v>42.624000000000002</v>
      </c>
      <c r="Q215">
        <v>27.065000000000001</v>
      </c>
      <c r="V215">
        <v>70.778999999999996</v>
      </c>
      <c r="W215">
        <v>71.710999999999999</v>
      </c>
      <c r="X215">
        <v>52.975000000000001</v>
      </c>
    </row>
    <row r="216" spans="1:27" x14ac:dyDescent="0.35">
      <c r="A216">
        <v>73.763999999999996</v>
      </c>
      <c r="B216">
        <v>76.754000000000005</v>
      </c>
      <c r="C216">
        <v>85.064999999999998</v>
      </c>
      <c r="H216">
        <v>58.496000000000002</v>
      </c>
      <c r="I216">
        <v>68.415999999999997</v>
      </c>
      <c r="J216">
        <v>68.400000000000006</v>
      </c>
      <c r="O216">
        <v>40.932000000000002</v>
      </c>
      <c r="P216">
        <v>38.707000000000001</v>
      </c>
      <c r="Q216">
        <v>43.177999999999997</v>
      </c>
      <c r="V216">
        <v>79.308999999999997</v>
      </c>
      <c r="X216">
        <v>82.465999999999994</v>
      </c>
    </row>
    <row r="217" spans="1:27" x14ac:dyDescent="0.35">
      <c r="A217">
        <v>82.210999999999999</v>
      </c>
      <c r="B217">
        <v>74.837000000000003</v>
      </c>
      <c r="C217">
        <v>78.655000000000001</v>
      </c>
      <c r="H217">
        <v>58.228000000000002</v>
      </c>
      <c r="I217">
        <v>71.209000000000003</v>
      </c>
      <c r="J217">
        <v>71.076999999999998</v>
      </c>
      <c r="O217">
        <v>40.558999999999997</v>
      </c>
      <c r="P217">
        <v>43.781999999999996</v>
      </c>
      <c r="Q217">
        <v>25.152999999999999</v>
      </c>
      <c r="V217">
        <v>69.153000000000006</v>
      </c>
      <c r="X217">
        <v>88.545000000000002</v>
      </c>
    </row>
    <row r="218" spans="1:27" x14ac:dyDescent="0.35">
      <c r="A218">
        <v>68.853999999999999</v>
      </c>
      <c r="B218">
        <v>87.347999999999999</v>
      </c>
      <c r="C218">
        <v>93.498000000000005</v>
      </c>
      <c r="H218">
        <v>53.039000000000001</v>
      </c>
      <c r="I218">
        <v>72.004999999999995</v>
      </c>
      <c r="J218">
        <v>64.632000000000005</v>
      </c>
      <c r="O218">
        <v>41.081000000000003</v>
      </c>
      <c r="P218">
        <v>33.362000000000002</v>
      </c>
      <c r="Q218">
        <v>31.071999999999999</v>
      </c>
      <c r="V218">
        <v>74.477000000000004</v>
      </c>
    </row>
    <row r="219" spans="1:27" x14ac:dyDescent="0.35">
      <c r="A219">
        <v>74.62</v>
      </c>
      <c r="B219">
        <v>77.302999999999997</v>
      </c>
      <c r="C219">
        <v>94.787999999999997</v>
      </c>
      <c r="H219">
        <v>50.688000000000002</v>
      </c>
      <c r="I219">
        <v>69.272999999999996</v>
      </c>
      <c r="J219">
        <v>50.396999999999998</v>
      </c>
      <c r="O219">
        <v>45.331000000000003</v>
      </c>
      <c r="P219">
        <v>49.201000000000001</v>
      </c>
      <c r="Q219">
        <v>30.905000000000001</v>
      </c>
    </row>
    <row r="220" spans="1:27" x14ac:dyDescent="0.35">
      <c r="A220">
        <v>67.08</v>
      </c>
      <c r="B220">
        <v>85.295000000000002</v>
      </c>
      <c r="C220">
        <v>71.575999999999993</v>
      </c>
      <c r="H220">
        <v>53.29</v>
      </c>
      <c r="I220">
        <v>68.094999999999999</v>
      </c>
      <c r="J220">
        <v>60.408999999999999</v>
      </c>
      <c r="O220">
        <v>38.451999999999998</v>
      </c>
      <c r="P220">
        <v>43.072000000000003</v>
      </c>
      <c r="Q220">
        <v>43.601999999999997</v>
      </c>
    </row>
    <row r="221" spans="1:27" x14ac:dyDescent="0.35">
      <c r="A221">
        <v>79.802000000000007</v>
      </c>
      <c r="B221">
        <v>71.162999999999997</v>
      </c>
      <c r="C221">
        <v>91.558000000000007</v>
      </c>
      <c r="H221">
        <v>54.908999999999999</v>
      </c>
      <c r="I221">
        <v>70.363</v>
      </c>
      <c r="J221">
        <v>60.091999999999999</v>
      </c>
      <c r="O221">
        <v>31.052</v>
      </c>
      <c r="P221">
        <v>32.405999999999999</v>
      </c>
      <c r="Q221">
        <v>29.919</v>
      </c>
    </row>
    <row r="222" spans="1:27" x14ac:dyDescent="0.35">
      <c r="A222">
        <v>75.45</v>
      </c>
      <c r="B222">
        <v>72.918999999999997</v>
      </c>
      <c r="C222">
        <v>73.825999999999993</v>
      </c>
      <c r="H222">
        <v>63.71</v>
      </c>
      <c r="I222">
        <v>72.442999999999998</v>
      </c>
      <c r="J222">
        <v>69.103999999999999</v>
      </c>
      <c r="O222">
        <v>33.734999999999999</v>
      </c>
      <c r="Q222">
        <v>31.402000000000001</v>
      </c>
    </row>
    <row r="223" spans="1:27" x14ac:dyDescent="0.35">
      <c r="A223">
        <v>88.161000000000001</v>
      </c>
      <c r="B223">
        <v>84.480999999999995</v>
      </c>
      <c r="C223">
        <v>64.078000000000003</v>
      </c>
      <c r="H223">
        <v>57.371000000000002</v>
      </c>
      <c r="I223">
        <v>67.403000000000006</v>
      </c>
      <c r="J223">
        <v>69.358000000000004</v>
      </c>
      <c r="O223">
        <v>32.101999999999997</v>
      </c>
      <c r="Q223">
        <v>26.631</v>
      </c>
    </row>
    <row r="224" spans="1:27" x14ac:dyDescent="0.35">
      <c r="A224">
        <v>82.424000000000007</v>
      </c>
      <c r="B224">
        <v>75.88</v>
      </c>
      <c r="C224">
        <v>69.11</v>
      </c>
      <c r="H224">
        <v>57.006999999999998</v>
      </c>
      <c r="I224">
        <v>65.402000000000001</v>
      </c>
      <c r="J224">
        <v>70.430000000000007</v>
      </c>
      <c r="O224">
        <v>40.1</v>
      </c>
      <c r="Q224">
        <v>43.033999999999999</v>
      </c>
    </row>
    <row r="225" spans="1:27" x14ac:dyDescent="0.35">
      <c r="A225">
        <v>84.787999999999997</v>
      </c>
      <c r="B225">
        <v>78.346999999999994</v>
      </c>
      <c r="C225">
        <v>78.409000000000006</v>
      </c>
      <c r="I225">
        <v>85.019000000000005</v>
      </c>
      <c r="J225">
        <v>61.917000000000002</v>
      </c>
    </row>
    <row r="226" spans="1:27" x14ac:dyDescent="0.35">
      <c r="A226">
        <v>95.856999999999999</v>
      </c>
      <c r="B226">
        <v>94.415999999999997</v>
      </c>
    </row>
    <row r="227" spans="1:27" x14ac:dyDescent="0.35">
      <c r="A227">
        <v>79.695999999999998</v>
      </c>
      <c r="B227">
        <v>67.602000000000004</v>
      </c>
    </row>
    <row r="228" spans="1:27" x14ac:dyDescent="0.35">
      <c r="A228">
        <v>80.402000000000001</v>
      </c>
      <c r="B228">
        <v>78.741</v>
      </c>
    </row>
    <row r="229" spans="1:27" x14ac:dyDescent="0.35">
      <c r="A229">
        <v>76.213999999999999</v>
      </c>
      <c r="B229">
        <v>79.629000000000005</v>
      </c>
      <c r="K229" s="4">
        <f>AVERAGE(K205:K209)</f>
        <v>17.688800000000001</v>
      </c>
      <c r="L229" s="4">
        <f>AVERAGE(L205:L209)</f>
        <v>23.366199999999999</v>
      </c>
      <c r="M229" s="4">
        <f>AVERAGE(M205:M209)</f>
        <v>22.321000000000002</v>
      </c>
      <c r="R229" s="4">
        <f>AVERAGE(R205:R209)</f>
        <v>20.5016</v>
      </c>
      <c r="S229" s="4">
        <f>AVERAGE(S205:S209)</f>
        <v>17.090600000000002</v>
      </c>
      <c r="T229" s="4">
        <f>AVERAGE(T205:T209)</f>
        <v>15.320000000000002</v>
      </c>
      <c r="Y229" s="4">
        <f>AVERAGE(Y205:Y209)</f>
        <v>19.406400000000001</v>
      </c>
      <c r="Z229" s="4">
        <f>AVERAGE(Z205:Z209)</f>
        <v>18.956800000000001</v>
      </c>
      <c r="AA229" s="4">
        <f>AVERAGE(AA205:AA209)</f>
        <v>21.558799999999998</v>
      </c>
    </row>
    <row r="230" spans="1:27" x14ac:dyDescent="0.35">
      <c r="B230">
        <v>78.736000000000004</v>
      </c>
      <c r="H230">
        <f>AVERAGE(H205:H229)</f>
        <v>56.536999999999992</v>
      </c>
      <c r="I230">
        <f t="shared" ref="I230" si="32">AVERAGE(I205:I229)</f>
        <v>72.551428571428573</v>
      </c>
      <c r="J230">
        <f t="shared" ref="J230" si="33">AVERAGE(J205:J229)</f>
        <v>61.323047619047614</v>
      </c>
      <c r="L230" t="s">
        <v>24</v>
      </c>
      <c r="O230">
        <f>AVERAGE(O205:O229)</f>
        <v>39.621900000000004</v>
      </c>
      <c r="P230">
        <f t="shared" ref="P230" si="34">AVERAGE(P205:P229)</f>
        <v>43.565058823529412</v>
      </c>
      <c r="Q230">
        <f t="shared" ref="Q230" si="35">AVERAGE(Q205:Q229)</f>
        <v>30.796600000000002</v>
      </c>
      <c r="S230" t="s">
        <v>24</v>
      </c>
      <c r="V230">
        <f>AVERAGE(V205:V229)</f>
        <v>70.91749999999999</v>
      </c>
      <c r="W230">
        <f t="shared" ref="W230" si="36">AVERAGE(W205:W229)</f>
        <v>69.722090909090909</v>
      </c>
      <c r="X230">
        <f t="shared" ref="X230" si="37">AVERAGE(X205:X229)</f>
        <v>72.80892307692308</v>
      </c>
      <c r="Z230" t="s">
        <v>24</v>
      </c>
    </row>
    <row r="231" spans="1:27" x14ac:dyDescent="0.35">
      <c r="B231">
        <v>75.436999999999998</v>
      </c>
      <c r="H231" s="5">
        <f>H230-K229</f>
        <v>38.848199999999991</v>
      </c>
      <c r="I231" s="5">
        <f>I230-L229</f>
        <v>49.185228571428574</v>
      </c>
      <c r="J231" s="5">
        <f>J230-M229</f>
        <v>39.002047619047616</v>
      </c>
      <c r="L231" t="s">
        <v>25</v>
      </c>
      <c r="O231" s="5">
        <f>O230-R229</f>
        <v>19.120300000000004</v>
      </c>
      <c r="P231" s="5">
        <f>P230-S229</f>
        <v>26.47445882352941</v>
      </c>
      <c r="Q231" s="5">
        <f>Q230-T229</f>
        <v>15.476599999999999</v>
      </c>
      <c r="S231" t="s">
        <v>25</v>
      </c>
      <c r="V231" s="5">
        <f>V230-Y229</f>
        <v>51.511099999999985</v>
      </c>
      <c r="W231" s="5">
        <f>W230-Z229</f>
        <v>50.765290909090908</v>
      </c>
      <c r="X231" s="5">
        <f>X230-AA229</f>
        <v>51.250123076923082</v>
      </c>
      <c r="Z231" t="s">
        <v>25</v>
      </c>
    </row>
    <row r="232" spans="1:27" x14ac:dyDescent="0.35">
      <c r="B232">
        <v>68.539000000000001</v>
      </c>
    </row>
    <row r="233" spans="1:27" x14ac:dyDescent="0.35">
      <c r="I233" t="s">
        <v>26</v>
      </c>
      <c r="J233" s="6">
        <f>AVERAGE(H231:J231)</f>
        <v>42.34515873015873</v>
      </c>
      <c r="P233" t="s">
        <v>26</v>
      </c>
      <c r="Q233" s="6">
        <f>AVERAGE(O231:Q231)</f>
        <v>20.357119607843138</v>
      </c>
      <c r="W233" t="s">
        <v>26</v>
      </c>
      <c r="X233" s="6">
        <f>AVERAGE(V231:X231)</f>
        <v>51.175504662004663</v>
      </c>
    </row>
    <row r="234" spans="1:27" x14ac:dyDescent="0.35">
      <c r="D234" s="4">
        <f>AVERAGE(D205:D209)</f>
        <v>20.911999999999999</v>
      </c>
      <c r="E234" s="4">
        <f t="shared" ref="E234:F234" si="38">AVERAGE(E205:E209)</f>
        <v>22.946200000000001</v>
      </c>
      <c r="F234" s="4">
        <f t="shared" si="38"/>
        <v>22.176600000000001</v>
      </c>
    </row>
    <row r="235" spans="1:27" x14ac:dyDescent="0.35">
      <c r="A235">
        <f>AVERAGE(A205:A232)</f>
        <v>77.836680000000001</v>
      </c>
      <c r="B235">
        <f t="shared" ref="B235:C235" si="39">AVERAGE(B205:B232)</f>
        <v>78.85946428571431</v>
      </c>
      <c r="C235">
        <f t="shared" si="39"/>
        <v>80.532952380952395</v>
      </c>
      <c r="E235" t="s">
        <v>24</v>
      </c>
    </row>
    <row r="236" spans="1:27" x14ac:dyDescent="0.35">
      <c r="A236" s="5">
        <f>A235-D234</f>
        <v>56.924680000000002</v>
      </c>
      <c r="B236" s="5">
        <f>B235-E234</f>
        <v>55.913264285714305</v>
      </c>
      <c r="C236" s="5">
        <f>C235-F234</f>
        <v>58.356352380952394</v>
      </c>
      <c r="E236" t="s">
        <v>25</v>
      </c>
    </row>
    <row r="238" spans="1:27" x14ac:dyDescent="0.35">
      <c r="B238" t="s">
        <v>26</v>
      </c>
      <c r="C238" s="6">
        <f>AVERAGE(A236:C236)</f>
        <v>57.064765555555567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3A622-18DE-4EA9-BB45-16441CA45054}">
  <dimension ref="A1:AH233"/>
  <sheetViews>
    <sheetView topLeftCell="B1" zoomScale="60" zoomScaleNormal="60" workbookViewId="0">
      <selection activeCell="AC15" sqref="AC15"/>
    </sheetView>
  </sheetViews>
  <sheetFormatPr defaultRowHeight="14.5" x14ac:dyDescent="0.35"/>
  <sheetData>
    <row r="1" spans="1:34" x14ac:dyDescent="0.35">
      <c r="A1" t="s">
        <v>23</v>
      </c>
      <c r="B1" t="s">
        <v>9</v>
      </c>
      <c r="H1" t="s">
        <v>9</v>
      </c>
      <c r="O1" t="s">
        <v>9</v>
      </c>
      <c r="V1" t="s">
        <v>10</v>
      </c>
      <c r="AD1" s="7"/>
      <c r="AE1" s="7" t="s">
        <v>27</v>
      </c>
      <c r="AF1" s="7"/>
      <c r="AG1" s="7"/>
      <c r="AH1" s="7"/>
    </row>
    <row r="2" spans="1:34" x14ac:dyDescent="0.35">
      <c r="A2" s="3" t="s">
        <v>19</v>
      </c>
      <c r="B2" t="s">
        <v>7</v>
      </c>
      <c r="D2">
        <v>174.55600000000001</v>
      </c>
      <c r="I2" t="s">
        <v>8</v>
      </c>
      <c r="J2">
        <v>221.846</v>
      </c>
      <c r="P2" t="s">
        <v>8</v>
      </c>
      <c r="Q2">
        <v>196.81</v>
      </c>
      <c r="W2" t="s">
        <v>8</v>
      </c>
      <c r="X2">
        <v>198.66499999999999</v>
      </c>
      <c r="AD2" s="7"/>
      <c r="AE2" s="7"/>
      <c r="AF2" s="7"/>
      <c r="AG2" s="7"/>
      <c r="AH2" s="7"/>
    </row>
    <row r="3" spans="1:34" x14ac:dyDescent="0.35">
      <c r="A3" t="s">
        <v>0</v>
      </c>
      <c r="H3" t="s">
        <v>1</v>
      </c>
      <c r="O3" t="s">
        <v>2</v>
      </c>
      <c r="V3" t="s">
        <v>3</v>
      </c>
      <c r="AD3" s="7"/>
      <c r="AE3" s="7" t="s">
        <v>28</v>
      </c>
      <c r="AF3" s="7" t="s">
        <v>29</v>
      </c>
      <c r="AG3" s="7" t="s">
        <v>30</v>
      </c>
      <c r="AH3" s="7" t="s">
        <v>3</v>
      </c>
    </row>
    <row r="4" spans="1:34" x14ac:dyDescent="0.35">
      <c r="A4">
        <v>1</v>
      </c>
      <c r="B4">
        <v>2</v>
      </c>
      <c r="C4">
        <v>3</v>
      </c>
      <c r="D4" s="1"/>
      <c r="E4" s="1" t="s">
        <v>5</v>
      </c>
      <c r="F4" s="1"/>
      <c r="H4">
        <v>1</v>
      </c>
      <c r="I4">
        <v>2</v>
      </c>
      <c r="J4">
        <v>3</v>
      </c>
      <c r="K4" s="1"/>
      <c r="L4" s="1" t="s">
        <v>5</v>
      </c>
      <c r="M4" s="1"/>
      <c r="O4">
        <v>1</v>
      </c>
      <c r="P4">
        <v>2</v>
      </c>
      <c r="Q4">
        <v>3</v>
      </c>
      <c r="R4" s="1"/>
      <c r="S4" s="1" t="s">
        <v>5</v>
      </c>
      <c r="T4" s="1"/>
      <c r="V4">
        <v>1</v>
      </c>
      <c r="W4">
        <v>2</v>
      </c>
      <c r="X4">
        <v>3</v>
      </c>
      <c r="Y4" s="1"/>
      <c r="Z4" s="1" t="s">
        <v>5</v>
      </c>
      <c r="AA4" s="1"/>
      <c r="AD4" s="7" t="s">
        <v>31</v>
      </c>
      <c r="AE4" s="7">
        <f>C33/C153</f>
        <v>8.171546909903201</v>
      </c>
      <c r="AF4" s="7">
        <f>J33/J153</f>
        <v>7.4622631026010051</v>
      </c>
      <c r="AG4" s="7">
        <f>Q33/Q153</f>
        <v>2.3473147353220782</v>
      </c>
      <c r="AH4" s="7">
        <f>X33/X153</f>
        <v>2.8009953385230881</v>
      </c>
    </row>
    <row r="5" spans="1:34" x14ac:dyDescent="0.35">
      <c r="A5">
        <v>43.375</v>
      </c>
      <c r="B5">
        <v>21.667000000000002</v>
      </c>
      <c r="C5">
        <v>34.286000000000001</v>
      </c>
      <c r="D5">
        <v>12.295999999999999</v>
      </c>
      <c r="E5">
        <v>9.6189999999999998</v>
      </c>
      <c r="F5">
        <v>10.736000000000001</v>
      </c>
      <c r="H5">
        <v>26.31</v>
      </c>
      <c r="I5">
        <v>31.972000000000001</v>
      </c>
      <c r="J5">
        <v>22.916</v>
      </c>
      <c r="K5">
        <v>12.109</v>
      </c>
      <c r="L5">
        <v>15.023</v>
      </c>
      <c r="M5">
        <v>12.321999999999999</v>
      </c>
      <c r="O5">
        <v>15.366</v>
      </c>
      <c r="P5">
        <v>19.216000000000001</v>
      </c>
      <c r="Q5">
        <v>12.515000000000001</v>
      </c>
      <c r="R5">
        <v>10.928000000000001</v>
      </c>
      <c r="S5">
        <v>10.170999999999999</v>
      </c>
      <c r="T5">
        <v>9.5150000000000006</v>
      </c>
      <c r="V5">
        <v>23.768000000000001</v>
      </c>
      <c r="W5">
        <v>18.733000000000001</v>
      </c>
      <c r="X5">
        <v>35.26</v>
      </c>
      <c r="Y5">
        <v>11.916</v>
      </c>
      <c r="Z5">
        <v>9.2469999999999999</v>
      </c>
      <c r="AA5">
        <v>8.0640000000000001</v>
      </c>
      <c r="AD5" s="7" t="s">
        <v>20</v>
      </c>
      <c r="AE5" s="7">
        <f>C73/C153</f>
        <v>12.080567448498389</v>
      </c>
      <c r="AF5" s="7">
        <f>J73/J153</f>
        <v>10.82916330922777</v>
      </c>
      <c r="AG5" s="7">
        <f>Q73/Q153</f>
        <v>4.879196538385683</v>
      </c>
      <c r="AH5" s="7">
        <f>X73/X153</f>
        <v>4.2145508325194383</v>
      </c>
    </row>
    <row r="6" spans="1:34" x14ac:dyDescent="0.35">
      <c r="A6">
        <v>36.017000000000003</v>
      </c>
      <c r="B6">
        <v>27.713000000000001</v>
      </c>
      <c r="C6">
        <v>31.039000000000001</v>
      </c>
      <c r="D6">
        <v>12.611000000000001</v>
      </c>
      <c r="E6">
        <v>10.335000000000001</v>
      </c>
      <c r="F6">
        <v>10.882</v>
      </c>
      <c r="H6">
        <v>21.282</v>
      </c>
      <c r="I6">
        <v>32.292999999999999</v>
      </c>
      <c r="J6">
        <v>23.379000000000001</v>
      </c>
      <c r="K6">
        <v>11.67</v>
      </c>
      <c r="L6">
        <v>14.611000000000001</v>
      </c>
      <c r="M6">
        <v>12.747999999999999</v>
      </c>
      <c r="O6">
        <v>16.181000000000001</v>
      </c>
      <c r="P6">
        <v>13.503</v>
      </c>
      <c r="Q6">
        <v>15.962999999999999</v>
      </c>
      <c r="R6">
        <v>10.526999999999999</v>
      </c>
      <c r="S6">
        <v>9.7010000000000005</v>
      </c>
      <c r="T6">
        <v>9.0069999999999997</v>
      </c>
      <c r="V6">
        <v>23.925999999999998</v>
      </c>
      <c r="W6">
        <v>16.103999999999999</v>
      </c>
      <c r="X6">
        <v>29.196000000000002</v>
      </c>
      <c r="Y6">
        <v>11.851000000000001</v>
      </c>
      <c r="Z6">
        <v>9.3689999999999998</v>
      </c>
      <c r="AA6">
        <v>11.526</v>
      </c>
      <c r="AD6" s="7" t="s">
        <v>21</v>
      </c>
      <c r="AE6" s="7">
        <f>C113/C153</f>
        <v>23.108544303797473</v>
      </c>
      <c r="AF6" s="7">
        <f>J113/J153</f>
        <v>20.494454458071715</v>
      </c>
      <c r="AG6" s="7">
        <f>Q113/Q153</f>
        <v>6.8474495988632027</v>
      </c>
      <c r="AH6" s="7">
        <f>X113/X153</f>
        <v>8.3978514666212085</v>
      </c>
    </row>
    <row r="7" spans="1:34" x14ac:dyDescent="0.35">
      <c r="A7">
        <v>36.084000000000003</v>
      </c>
      <c r="B7">
        <v>21.254000000000001</v>
      </c>
      <c r="C7">
        <v>20.893999999999998</v>
      </c>
      <c r="D7">
        <v>12.638999999999999</v>
      </c>
      <c r="E7">
        <v>9.7330000000000005</v>
      </c>
      <c r="F7">
        <v>11.523</v>
      </c>
      <c r="H7">
        <v>21.721</v>
      </c>
      <c r="I7">
        <v>29.745000000000001</v>
      </c>
      <c r="J7">
        <v>19.210999999999999</v>
      </c>
      <c r="K7">
        <v>12.09</v>
      </c>
      <c r="L7">
        <v>13.9</v>
      </c>
      <c r="M7">
        <v>13.134</v>
      </c>
      <c r="O7">
        <v>14.784000000000001</v>
      </c>
      <c r="P7">
        <v>12.503</v>
      </c>
      <c r="Q7">
        <v>21.268999999999998</v>
      </c>
      <c r="R7">
        <v>9.7420000000000009</v>
      </c>
      <c r="S7">
        <v>10.08</v>
      </c>
      <c r="T7">
        <v>10.462999999999999</v>
      </c>
      <c r="V7">
        <v>27.231999999999999</v>
      </c>
      <c r="W7">
        <v>15.638</v>
      </c>
      <c r="X7">
        <v>17.797999999999998</v>
      </c>
      <c r="Y7">
        <v>11.244999999999999</v>
      </c>
      <c r="Z7">
        <v>9.6660000000000004</v>
      </c>
      <c r="AA7">
        <v>11.968</v>
      </c>
      <c r="AD7" s="7" t="s">
        <v>12</v>
      </c>
      <c r="AE7" s="7">
        <f>C153/C153</f>
        <v>1</v>
      </c>
      <c r="AF7" s="7">
        <f>J153/J153</f>
        <v>1</v>
      </c>
      <c r="AG7" s="7">
        <f>Q153/Q153</f>
        <v>1</v>
      </c>
      <c r="AH7" s="7">
        <f>X153/X153</f>
        <v>1</v>
      </c>
    </row>
    <row r="8" spans="1:34" x14ac:dyDescent="0.35">
      <c r="A8">
        <v>23.88</v>
      </c>
      <c r="B8">
        <v>24.977</v>
      </c>
      <c r="C8">
        <v>26.088999999999999</v>
      </c>
      <c r="D8">
        <v>12.125</v>
      </c>
      <c r="E8">
        <v>10.08</v>
      </c>
      <c r="F8">
        <v>11.93</v>
      </c>
      <c r="H8">
        <v>21.702999999999999</v>
      </c>
      <c r="I8">
        <v>31.033000000000001</v>
      </c>
      <c r="J8">
        <v>28.207999999999998</v>
      </c>
      <c r="K8">
        <v>11.555</v>
      </c>
      <c r="L8">
        <v>12.824999999999999</v>
      </c>
      <c r="M8">
        <v>13.115</v>
      </c>
      <c r="O8">
        <v>16.184000000000001</v>
      </c>
      <c r="P8">
        <v>14.321999999999999</v>
      </c>
      <c r="Q8">
        <v>20.483000000000001</v>
      </c>
      <c r="R8">
        <v>10.134</v>
      </c>
      <c r="S8">
        <v>10.220000000000001</v>
      </c>
      <c r="T8">
        <v>10.106999999999999</v>
      </c>
      <c r="V8">
        <v>24.44</v>
      </c>
      <c r="W8">
        <v>14.042</v>
      </c>
      <c r="X8">
        <v>18</v>
      </c>
      <c r="Y8">
        <v>11.680999999999999</v>
      </c>
      <c r="Z8">
        <v>9.718</v>
      </c>
      <c r="AA8">
        <v>11.369</v>
      </c>
      <c r="AD8" s="7" t="s">
        <v>18</v>
      </c>
      <c r="AE8" s="7">
        <f>C193/C153</f>
        <v>25.411541325390921</v>
      </c>
      <c r="AF8" s="7">
        <f>J193/J153</f>
        <v>34.655993214769637</v>
      </c>
      <c r="AG8" s="7">
        <f>Q193/Q153</f>
        <v>10.452809684518</v>
      </c>
      <c r="AH8" s="7">
        <f>X193/X153</f>
        <v>18.318905182155394</v>
      </c>
    </row>
    <row r="9" spans="1:34" x14ac:dyDescent="0.35">
      <c r="A9">
        <v>27.370999999999999</v>
      </c>
      <c r="B9">
        <v>24.311</v>
      </c>
      <c r="C9">
        <v>23.007000000000001</v>
      </c>
      <c r="D9">
        <v>12.263</v>
      </c>
      <c r="E9">
        <v>10.042</v>
      </c>
      <c r="F9">
        <v>11.608000000000001</v>
      </c>
      <c r="H9">
        <v>20.439</v>
      </c>
      <c r="I9">
        <v>31.875</v>
      </c>
      <c r="J9">
        <v>21.109000000000002</v>
      </c>
      <c r="K9">
        <v>11.707000000000001</v>
      </c>
      <c r="L9">
        <v>13.583</v>
      </c>
      <c r="M9">
        <v>13.186999999999999</v>
      </c>
      <c r="O9">
        <v>16.318999999999999</v>
      </c>
      <c r="P9">
        <v>17.181000000000001</v>
      </c>
      <c r="Q9">
        <v>18.654</v>
      </c>
      <c r="R9">
        <v>10.173</v>
      </c>
      <c r="S9">
        <v>10.082000000000001</v>
      </c>
      <c r="T9">
        <v>9.6270000000000007</v>
      </c>
      <c r="V9">
        <v>17.776</v>
      </c>
      <c r="W9">
        <v>11.127000000000001</v>
      </c>
      <c r="X9">
        <v>17.37</v>
      </c>
      <c r="Y9">
        <v>12.106999999999999</v>
      </c>
      <c r="Z9">
        <v>10.669</v>
      </c>
      <c r="AA9">
        <v>12.442</v>
      </c>
      <c r="AD9" s="7" t="s">
        <v>13</v>
      </c>
      <c r="AE9" s="7">
        <f>C233/C153</f>
        <v>25.027995047270924</v>
      </c>
      <c r="AF9" s="7">
        <f>J233/J153</f>
        <v>21.707260232124419</v>
      </c>
      <c r="AG9" s="7">
        <f>Q233/Q153</f>
        <v>8.9548428421100823</v>
      </c>
      <c r="AH9" s="7">
        <f>X233/X153</f>
        <v>14.596670090650564</v>
      </c>
    </row>
    <row r="10" spans="1:34" x14ac:dyDescent="0.35">
      <c r="A10">
        <v>29.649000000000001</v>
      </c>
      <c r="B10">
        <v>20.434000000000001</v>
      </c>
      <c r="C10">
        <v>24.405999999999999</v>
      </c>
      <c r="H10">
        <v>19.978000000000002</v>
      </c>
      <c r="I10">
        <v>25.023</v>
      </c>
      <c r="J10">
        <v>21.056999999999999</v>
      </c>
      <c r="O10">
        <v>14.492000000000001</v>
      </c>
      <c r="P10">
        <v>16.151</v>
      </c>
      <c r="Q10">
        <v>11.782</v>
      </c>
      <c r="V10">
        <v>17.643999999999998</v>
      </c>
      <c r="W10">
        <v>13.532</v>
      </c>
      <c r="X10">
        <v>15.464</v>
      </c>
    </row>
    <row r="11" spans="1:34" x14ac:dyDescent="0.35">
      <c r="A11">
        <v>37.465000000000003</v>
      </c>
      <c r="B11">
        <v>23.257999999999999</v>
      </c>
      <c r="C11">
        <v>22.149000000000001</v>
      </c>
      <c r="H11">
        <v>26.526</v>
      </c>
      <c r="I11">
        <v>27.962</v>
      </c>
      <c r="J11">
        <v>24.045000000000002</v>
      </c>
      <c r="O11">
        <v>13.948</v>
      </c>
      <c r="P11">
        <v>17.843</v>
      </c>
      <c r="Q11">
        <v>15.214</v>
      </c>
      <c r="V11">
        <v>26.623999999999999</v>
      </c>
      <c r="W11">
        <v>12.849</v>
      </c>
      <c r="X11">
        <v>21.259</v>
      </c>
    </row>
    <row r="12" spans="1:34" x14ac:dyDescent="0.35">
      <c r="A12">
        <v>24.786000000000001</v>
      </c>
      <c r="B12">
        <v>19.05</v>
      </c>
      <c r="C12">
        <v>23.154</v>
      </c>
      <c r="H12">
        <v>22.803999999999998</v>
      </c>
      <c r="I12">
        <v>27.954999999999998</v>
      </c>
      <c r="J12">
        <v>22.683</v>
      </c>
      <c r="O12">
        <v>14.648999999999999</v>
      </c>
      <c r="P12">
        <v>14.516</v>
      </c>
      <c r="Q12">
        <v>12.252000000000001</v>
      </c>
      <c r="V12">
        <v>20.792999999999999</v>
      </c>
      <c r="W12">
        <v>14.721</v>
      </c>
      <c r="X12">
        <v>16.844000000000001</v>
      </c>
    </row>
    <row r="13" spans="1:34" x14ac:dyDescent="0.35">
      <c r="A13">
        <v>34.765000000000001</v>
      </c>
      <c r="B13">
        <v>19.919</v>
      </c>
      <c r="C13">
        <v>20.434000000000001</v>
      </c>
      <c r="H13">
        <v>19.125</v>
      </c>
      <c r="I13">
        <v>26.489000000000001</v>
      </c>
      <c r="J13">
        <v>21.242999999999999</v>
      </c>
      <c r="O13">
        <v>14.183999999999999</v>
      </c>
      <c r="P13">
        <v>21.234000000000002</v>
      </c>
      <c r="Q13">
        <v>12.82</v>
      </c>
      <c r="V13">
        <v>19.876000000000001</v>
      </c>
      <c r="W13">
        <v>15.516999999999999</v>
      </c>
      <c r="X13">
        <v>12.757999999999999</v>
      </c>
    </row>
    <row r="14" spans="1:34" x14ac:dyDescent="0.35">
      <c r="A14">
        <v>28.327000000000002</v>
      </c>
      <c r="B14">
        <v>23.721</v>
      </c>
      <c r="C14">
        <v>24.138999999999999</v>
      </c>
      <c r="H14">
        <v>23.059000000000001</v>
      </c>
      <c r="I14">
        <v>22.852</v>
      </c>
      <c r="J14">
        <v>19.670000000000002</v>
      </c>
      <c r="O14">
        <v>14.071999999999999</v>
      </c>
      <c r="P14">
        <v>17.501999999999999</v>
      </c>
      <c r="Q14">
        <v>16.803000000000001</v>
      </c>
      <c r="V14">
        <v>19.045999999999999</v>
      </c>
      <c r="W14">
        <v>13.926</v>
      </c>
      <c r="X14">
        <v>16.614999999999998</v>
      </c>
    </row>
    <row r="15" spans="1:34" x14ac:dyDescent="0.35">
      <c r="A15">
        <v>32.351999999999997</v>
      </c>
      <c r="B15">
        <v>20.815000000000001</v>
      </c>
      <c r="C15">
        <v>25.611999999999998</v>
      </c>
      <c r="H15">
        <v>21.65</v>
      </c>
      <c r="I15">
        <v>29.219000000000001</v>
      </c>
      <c r="J15">
        <v>19.763000000000002</v>
      </c>
      <c r="O15">
        <v>10.297000000000001</v>
      </c>
      <c r="P15">
        <v>13.676</v>
      </c>
      <c r="Q15">
        <v>13.631</v>
      </c>
      <c r="V15">
        <v>16.446999999999999</v>
      </c>
      <c r="W15">
        <v>14.26</v>
      </c>
    </row>
    <row r="16" spans="1:34" x14ac:dyDescent="0.35">
      <c r="A16">
        <v>27.757000000000001</v>
      </c>
      <c r="B16">
        <v>19.818000000000001</v>
      </c>
      <c r="C16">
        <v>21.768999999999998</v>
      </c>
      <c r="H16">
        <v>23.611999999999998</v>
      </c>
      <c r="I16">
        <v>28.024000000000001</v>
      </c>
      <c r="J16">
        <v>31.251999999999999</v>
      </c>
      <c r="O16">
        <v>15.362</v>
      </c>
      <c r="P16">
        <v>17.728999999999999</v>
      </c>
      <c r="Q16">
        <v>16.62</v>
      </c>
      <c r="V16">
        <v>22.446999999999999</v>
      </c>
      <c r="W16">
        <v>17.286000000000001</v>
      </c>
    </row>
    <row r="17" spans="1:27" x14ac:dyDescent="0.35">
      <c r="A17">
        <v>29.41</v>
      </c>
      <c r="B17">
        <v>21.385999999999999</v>
      </c>
      <c r="C17">
        <v>17.943999999999999</v>
      </c>
      <c r="H17">
        <v>24.631</v>
      </c>
      <c r="I17">
        <v>31.292999999999999</v>
      </c>
      <c r="J17">
        <v>25.766999999999999</v>
      </c>
      <c r="O17">
        <v>14.53</v>
      </c>
      <c r="P17">
        <v>14.442</v>
      </c>
      <c r="Q17">
        <v>16.452999999999999</v>
      </c>
      <c r="V17">
        <v>20.914999999999999</v>
      </c>
      <c r="W17">
        <v>14.757999999999999</v>
      </c>
    </row>
    <row r="18" spans="1:27" x14ac:dyDescent="0.35">
      <c r="A18">
        <v>24.509</v>
      </c>
      <c r="B18">
        <v>21.655000000000001</v>
      </c>
      <c r="C18">
        <v>19.954999999999998</v>
      </c>
      <c r="H18">
        <v>21.326000000000001</v>
      </c>
      <c r="I18">
        <v>30.702999999999999</v>
      </c>
      <c r="J18">
        <v>24.233000000000001</v>
      </c>
      <c r="O18">
        <v>14.218</v>
      </c>
      <c r="P18">
        <v>13.257</v>
      </c>
      <c r="Q18">
        <v>10.343999999999999</v>
      </c>
      <c r="V18">
        <v>14.885999999999999</v>
      </c>
      <c r="W18">
        <v>15.936</v>
      </c>
    </row>
    <row r="19" spans="1:27" x14ac:dyDescent="0.35">
      <c r="A19">
        <v>29.745999999999999</v>
      </c>
      <c r="B19">
        <v>22.452999999999999</v>
      </c>
      <c r="C19">
        <v>18.196999999999999</v>
      </c>
      <c r="H19">
        <v>22.664000000000001</v>
      </c>
      <c r="I19">
        <v>26.670999999999999</v>
      </c>
      <c r="J19">
        <v>35.371000000000002</v>
      </c>
      <c r="O19">
        <v>14.92</v>
      </c>
      <c r="P19">
        <v>17.716999999999999</v>
      </c>
      <c r="Q19">
        <v>10.404999999999999</v>
      </c>
      <c r="V19">
        <v>24.004000000000001</v>
      </c>
    </row>
    <row r="20" spans="1:27" x14ac:dyDescent="0.35">
      <c r="A20">
        <v>22.234999999999999</v>
      </c>
      <c r="B20">
        <v>20.640999999999998</v>
      </c>
      <c r="C20">
        <v>26.68</v>
      </c>
      <c r="H20">
        <v>22.984000000000002</v>
      </c>
      <c r="I20">
        <v>26.545000000000002</v>
      </c>
      <c r="J20">
        <v>19.847999999999999</v>
      </c>
      <c r="O20">
        <v>16.698</v>
      </c>
      <c r="V20">
        <v>17.181000000000001</v>
      </c>
    </row>
    <row r="21" spans="1:27" x14ac:dyDescent="0.35">
      <c r="A21">
        <v>37.826000000000001</v>
      </c>
      <c r="B21">
        <v>20.829000000000001</v>
      </c>
      <c r="C21">
        <v>21.181000000000001</v>
      </c>
      <c r="H21">
        <v>26.039000000000001</v>
      </c>
      <c r="I21">
        <v>30.856999999999999</v>
      </c>
      <c r="J21">
        <v>21.501999999999999</v>
      </c>
      <c r="O21">
        <v>15.055</v>
      </c>
      <c r="V21">
        <v>16.172000000000001</v>
      </c>
    </row>
    <row r="22" spans="1:27" x14ac:dyDescent="0.35">
      <c r="A22">
        <v>28.934000000000001</v>
      </c>
      <c r="B22">
        <v>25.132999999999999</v>
      </c>
      <c r="C22">
        <v>36.591000000000001</v>
      </c>
      <c r="H22">
        <v>24.37</v>
      </c>
      <c r="I22">
        <v>28.925000000000001</v>
      </c>
      <c r="J22">
        <v>22.867000000000001</v>
      </c>
      <c r="O22">
        <v>16.702000000000002</v>
      </c>
    </row>
    <row r="23" spans="1:27" x14ac:dyDescent="0.35">
      <c r="A23">
        <v>30.015999999999998</v>
      </c>
      <c r="B23">
        <v>27.68</v>
      </c>
      <c r="C23">
        <v>24.189</v>
      </c>
      <c r="H23">
        <v>28.088000000000001</v>
      </c>
      <c r="I23">
        <v>32.414000000000001</v>
      </c>
      <c r="J23">
        <v>20.888000000000002</v>
      </c>
    </row>
    <row r="24" spans="1:27" x14ac:dyDescent="0.35">
      <c r="A24">
        <v>37.674999999999997</v>
      </c>
      <c r="B24">
        <v>20.137</v>
      </c>
      <c r="C24">
        <v>20.893999999999998</v>
      </c>
      <c r="J24">
        <v>18.637</v>
      </c>
    </row>
    <row r="29" spans="1:27" x14ac:dyDescent="0.35">
      <c r="D29" s="4">
        <f>AVERAGE(D5:D9)</f>
        <v>12.386799999999999</v>
      </c>
      <c r="E29" s="4">
        <f>AVERAGE(E5:E9)</f>
        <v>9.9618000000000002</v>
      </c>
      <c r="F29" s="4">
        <f>AVERAGE(F5:F9)</f>
        <v>11.335800000000001</v>
      </c>
      <c r="K29" s="4">
        <f>AVERAGE(K5:K9)</f>
        <v>11.8262</v>
      </c>
      <c r="L29" s="4">
        <f>AVERAGE(L5:L9)</f>
        <v>13.988399999999999</v>
      </c>
      <c r="M29" s="4">
        <f>AVERAGE(M5:M9)</f>
        <v>12.901199999999999</v>
      </c>
      <c r="R29" s="4">
        <f>AVERAGE(R5:R9)</f>
        <v>10.300800000000001</v>
      </c>
      <c r="S29" s="4">
        <f>AVERAGE(S5:S9)</f>
        <v>10.050799999999999</v>
      </c>
      <c r="T29" s="4">
        <f>AVERAGE(T5:T9)</f>
        <v>9.7438000000000002</v>
      </c>
      <c r="Y29" s="4">
        <f>AVERAGE(Y5:Y9)</f>
        <v>11.76</v>
      </c>
      <c r="Z29" s="4">
        <f>AVERAGE(Z5:Z9)</f>
        <v>9.7337999999999987</v>
      </c>
      <c r="AA29" s="4">
        <f>AVERAGE(AA5:AA9)</f>
        <v>11.0738</v>
      </c>
    </row>
    <row r="30" spans="1:27" x14ac:dyDescent="0.35">
      <c r="A30">
        <f>AVERAGE(A5:A29)</f>
        <v>31.108949999999993</v>
      </c>
      <c r="B30">
        <f t="shared" ref="B30:C30" si="0">AVERAGE(B5:B29)</f>
        <v>22.342550000000003</v>
      </c>
      <c r="C30">
        <f t="shared" si="0"/>
        <v>24.130450000000003</v>
      </c>
      <c r="E30" t="s">
        <v>24</v>
      </c>
      <c r="H30">
        <f>AVERAGE(H5:H29)</f>
        <v>23.069000000000003</v>
      </c>
      <c r="I30">
        <f t="shared" ref="I30:J30" si="1">AVERAGE(I5:I29)</f>
        <v>29.044736842105259</v>
      </c>
      <c r="J30">
        <f t="shared" si="1"/>
        <v>23.182449999999999</v>
      </c>
      <c r="L30" t="s">
        <v>24</v>
      </c>
      <c r="O30">
        <f>AVERAGE(O5:O29)</f>
        <v>14.886722222222224</v>
      </c>
      <c r="P30">
        <f t="shared" ref="P30:Q30" si="2">AVERAGE(P5:P29)</f>
        <v>16.052799999999998</v>
      </c>
      <c r="Q30">
        <f t="shared" si="2"/>
        <v>15.013866666666667</v>
      </c>
      <c r="S30" t="s">
        <v>24</v>
      </c>
      <c r="V30">
        <f>AVERAGE(V5:V29)</f>
        <v>20.775117647058828</v>
      </c>
      <c r="W30">
        <f t="shared" ref="W30:X30" si="3">AVERAGE(W5:W29)</f>
        <v>14.887785714285714</v>
      </c>
      <c r="X30">
        <f t="shared" si="3"/>
        <v>20.056400000000004</v>
      </c>
      <c r="Z30" t="s">
        <v>24</v>
      </c>
    </row>
    <row r="31" spans="1:27" x14ac:dyDescent="0.35">
      <c r="A31" s="5">
        <f>A30-D29</f>
        <v>18.722149999999992</v>
      </c>
      <c r="B31" s="5">
        <f>B30-E29</f>
        <v>12.380750000000003</v>
      </c>
      <c r="C31" s="5">
        <f>C30-F29</f>
        <v>12.794650000000003</v>
      </c>
      <c r="E31" t="s">
        <v>25</v>
      </c>
      <c r="H31" s="5">
        <f>H30-K29</f>
        <v>11.242800000000003</v>
      </c>
      <c r="I31" s="5">
        <f>I30-L29</f>
        <v>15.05633684210526</v>
      </c>
      <c r="J31" s="5">
        <f>J30-M29</f>
        <v>10.28125</v>
      </c>
      <c r="L31" t="s">
        <v>25</v>
      </c>
      <c r="O31" s="5">
        <f>O30-R29</f>
        <v>4.5859222222222229</v>
      </c>
      <c r="P31" s="5">
        <f>P30-S29</f>
        <v>6.0019999999999989</v>
      </c>
      <c r="Q31" s="5">
        <f>Q30-T29</f>
        <v>5.2700666666666667</v>
      </c>
      <c r="S31" t="s">
        <v>25</v>
      </c>
      <c r="V31" s="5">
        <f>V30-Y29</f>
        <v>9.0151176470588279</v>
      </c>
      <c r="W31" s="5">
        <f>W30-Z29</f>
        <v>5.1539857142857155</v>
      </c>
      <c r="X31" s="5">
        <f>X30-AA29</f>
        <v>8.9826000000000032</v>
      </c>
      <c r="Z31" t="s">
        <v>25</v>
      </c>
    </row>
    <row r="33" spans="1:27" x14ac:dyDescent="0.35">
      <c r="B33" t="s">
        <v>26</v>
      </c>
      <c r="C33" s="6">
        <f>AVERAGE(A31:C31)</f>
        <v>14.632516666666666</v>
      </c>
      <c r="I33" t="s">
        <v>26</v>
      </c>
      <c r="J33" s="6">
        <f>AVERAGE(H31:J31)</f>
        <v>12.193462280701754</v>
      </c>
      <c r="P33" t="s">
        <v>26</v>
      </c>
      <c r="Q33" s="6">
        <f>AVERAGE(O31:Q31)</f>
        <v>5.2859962962962959</v>
      </c>
      <c r="W33" t="s">
        <v>26</v>
      </c>
      <c r="X33" s="6">
        <f>AVERAGE(V31:X31)</f>
        <v>7.717234453781515</v>
      </c>
    </row>
    <row r="41" spans="1:27" x14ac:dyDescent="0.35">
      <c r="A41" t="s">
        <v>23</v>
      </c>
      <c r="B41" t="s">
        <v>9</v>
      </c>
      <c r="H41" t="s">
        <v>9</v>
      </c>
      <c r="O41" t="s">
        <v>9</v>
      </c>
      <c r="V41" t="s">
        <v>10</v>
      </c>
    </row>
    <row r="42" spans="1:27" x14ac:dyDescent="0.35">
      <c r="A42" s="3" t="s">
        <v>20</v>
      </c>
      <c r="B42" t="s">
        <v>7</v>
      </c>
      <c r="D42">
        <v>174.55600000000001</v>
      </c>
      <c r="I42" t="s">
        <v>8</v>
      </c>
      <c r="J42">
        <v>221.846</v>
      </c>
      <c r="P42" t="s">
        <v>8</v>
      </c>
      <c r="Q42">
        <v>196.81</v>
      </c>
      <c r="W42" t="s">
        <v>8</v>
      </c>
      <c r="X42">
        <v>198.66499999999999</v>
      </c>
    </row>
    <row r="43" spans="1:27" x14ac:dyDescent="0.35">
      <c r="A43" t="s">
        <v>0</v>
      </c>
      <c r="H43" t="s">
        <v>1</v>
      </c>
      <c r="O43" t="s">
        <v>2</v>
      </c>
      <c r="V43" t="s">
        <v>3</v>
      </c>
    </row>
    <row r="44" spans="1:27" x14ac:dyDescent="0.35">
      <c r="A44">
        <v>1</v>
      </c>
      <c r="B44">
        <v>2</v>
      </c>
      <c r="C44">
        <v>3</v>
      </c>
      <c r="D44" s="1"/>
      <c r="E44" s="1" t="s">
        <v>5</v>
      </c>
      <c r="F44" s="1"/>
      <c r="H44">
        <v>1</v>
      </c>
      <c r="I44">
        <v>2</v>
      </c>
      <c r="J44">
        <v>3</v>
      </c>
      <c r="K44" s="1"/>
      <c r="L44" s="1" t="s">
        <v>5</v>
      </c>
      <c r="M44" s="1"/>
      <c r="O44">
        <v>1</v>
      </c>
      <c r="P44">
        <v>2</v>
      </c>
      <c r="Q44">
        <v>3</v>
      </c>
      <c r="R44" s="1"/>
      <c r="S44" s="1" t="s">
        <v>5</v>
      </c>
      <c r="T44" s="1"/>
      <c r="V44">
        <v>1</v>
      </c>
      <c r="W44">
        <v>2</v>
      </c>
      <c r="X44">
        <v>3</v>
      </c>
      <c r="Y44" s="1"/>
      <c r="Z44" s="1" t="s">
        <v>5</v>
      </c>
      <c r="AA44" s="1"/>
    </row>
    <row r="45" spans="1:27" x14ac:dyDescent="0.35">
      <c r="A45">
        <v>36.325000000000003</v>
      </c>
      <c r="B45">
        <v>43.542000000000002</v>
      </c>
      <c r="C45">
        <v>38.270000000000003</v>
      </c>
      <c r="D45" s="1">
        <v>12.725</v>
      </c>
      <c r="E45" s="1">
        <v>11.794</v>
      </c>
      <c r="F45" s="1">
        <v>11.378</v>
      </c>
      <c r="H45">
        <v>33.603000000000002</v>
      </c>
      <c r="I45">
        <v>33.996000000000002</v>
      </c>
      <c r="J45">
        <v>27.891999999999999</v>
      </c>
      <c r="K45" s="1">
        <v>15.23</v>
      </c>
      <c r="L45" s="1">
        <v>16.847000000000001</v>
      </c>
      <c r="M45" s="1">
        <v>16.379000000000001</v>
      </c>
      <c r="O45">
        <v>15.875</v>
      </c>
      <c r="P45">
        <v>30.564</v>
      </c>
      <c r="Q45">
        <v>31.62</v>
      </c>
      <c r="R45" s="1">
        <v>13.233000000000001</v>
      </c>
      <c r="S45" s="1">
        <v>10.847</v>
      </c>
      <c r="T45" s="1">
        <v>11.093</v>
      </c>
      <c r="V45">
        <v>20.03</v>
      </c>
      <c r="W45">
        <v>38.35</v>
      </c>
      <c r="X45">
        <v>39.151000000000003</v>
      </c>
      <c r="Y45" s="1">
        <v>13.385999999999999</v>
      </c>
      <c r="Z45" s="1">
        <v>13.474</v>
      </c>
      <c r="AA45" s="1">
        <v>13.313000000000001</v>
      </c>
    </row>
    <row r="46" spans="1:27" x14ac:dyDescent="0.35">
      <c r="A46">
        <v>53.255000000000003</v>
      </c>
      <c r="B46">
        <v>33.597999999999999</v>
      </c>
      <c r="C46">
        <v>30.385999999999999</v>
      </c>
      <c r="D46" s="1">
        <v>13.42</v>
      </c>
      <c r="E46" s="1">
        <v>11.858000000000001</v>
      </c>
      <c r="F46" s="1">
        <v>12.34</v>
      </c>
      <c r="H46">
        <v>40.854999999999997</v>
      </c>
      <c r="I46">
        <v>42.286999999999999</v>
      </c>
      <c r="J46">
        <v>30.042000000000002</v>
      </c>
      <c r="K46" s="1">
        <v>13.667</v>
      </c>
      <c r="L46" s="1">
        <v>16.190999999999999</v>
      </c>
      <c r="M46" s="1">
        <v>13.561</v>
      </c>
      <c r="O46">
        <v>24.135999999999999</v>
      </c>
      <c r="P46">
        <v>31.13</v>
      </c>
      <c r="Q46">
        <v>28.954999999999998</v>
      </c>
      <c r="R46" s="1">
        <v>13.846</v>
      </c>
      <c r="S46" s="1">
        <v>11.093999999999999</v>
      </c>
      <c r="T46" s="1">
        <v>11.412000000000001</v>
      </c>
      <c r="V46">
        <v>16.526</v>
      </c>
      <c r="W46">
        <v>29.898</v>
      </c>
      <c r="X46">
        <v>30.501000000000001</v>
      </c>
      <c r="Y46" s="1">
        <v>13.476000000000001</v>
      </c>
      <c r="Z46" s="1">
        <v>13.308</v>
      </c>
      <c r="AA46" s="1">
        <v>13.65</v>
      </c>
    </row>
    <row r="47" spans="1:27" x14ac:dyDescent="0.35">
      <c r="A47">
        <v>35.478999999999999</v>
      </c>
      <c r="B47">
        <v>33.290999999999997</v>
      </c>
      <c r="C47">
        <v>30.73</v>
      </c>
      <c r="D47" s="1">
        <v>12.754</v>
      </c>
      <c r="E47" s="1">
        <v>11.871</v>
      </c>
      <c r="F47" s="1">
        <v>13.045999999999999</v>
      </c>
      <c r="H47">
        <v>35.177999999999997</v>
      </c>
      <c r="I47">
        <v>33.375999999999998</v>
      </c>
      <c r="J47">
        <v>24.393999999999998</v>
      </c>
      <c r="K47" s="1">
        <v>15.351000000000001</v>
      </c>
      <c r="L47" s="1">
        <v>17.553000000000001</v>
      </c>
      <c r="M47" s="1">
        <v>15.627000000000001</v>
      </c>
      <c r="O47">
        <v>19.89</v>
      </c>
      <c r="P47">
        <v>33.588000000000001</v>
      </c>
      <c r="Q47">
        <v>21.462</v>
      </c>
      <c r="R47" s="1">
        <v>13.58</v>
      </c>
      <c r="S47" s="1">
        <v>10.696999999999999</v>
      </c>
      <c r="T47" s="1">
        <v>9.7059999999999995</v>
      </c>
      <c r="V47">
        <v>16.414999999999999</v>
      </c>
      <c r="W47">
        <v>29.712</v>
      </c>
      <c r="X47">
        <v>28.923999999999999</v>
      </c>
      <c r="Y47" s="1">
        <v>13.004</v>
      </c>
      <c r="Z47" s="1">
        <v>13.622999999999999</v>
      </c>
      <c r="AA47" s="1">
        <v>13.276999999999999</v>
      </c>
    </row>
    <row r="48" spans="1:27" x14ac:dyDescent="0.35">
      <c r="A48">
        <v>39.465000000000003</v>
      </c>
      <c r="B48">
        <v>22.969000000000001</v>
      </c>
      <c r="C48">
        <v>30.754000000000001</v>
      </c>
      <c r="D48" s="1">
        <v>13.507</v>
      </c>
      <c r="E48" s="1">
        <v>12.121</v>
      </c>
      <c r="F48" s="1">
        <v>10.632999999999999</v>
      </c>
      <c r="H48">
        <v>30.626999999999999</v>
      </c>
      <c r="I48">
        <v>42.588999999999999</v>
      </c>
      <c r="J48">
        <v>25.327000000000002</v>
      </c>
      <c r="K48" s="1">
        <v>15.893000000000001</v>
      </c>
      <c r="L48" s="1">
        <v>17.785</v>
      </c>
      <c r="M48" s="1">
        <v>15.237</v>
      </c>
      <c r="O48">
        <v>24.05</v>
      </c>
      <c r="P48">
        <v>17.524999999999999</v>
      </c>
      <c r="Q48">
        <v>28.428999999999998</v>
      </c>
      <c r="R48" s="1">
        <v>13.441000000000001</v>
      </c>
      <c r="S48" s="1">
        <v>12.862</v>
      </c>
      <c r="T48" s="1">
        <v>9.8190000000000008</v>
      </c>
      <c r="V48">
        <v>16.132000000000001</v>
      </c>
      <c r="W48">
        <v>36.956000000000003</v>
      </c>
      <c r="X48">
        <v>22.497</v>
      </c>
      <c r="Y48" s="1">
        <v>13.07</v>
      </c>
      <c r="Z48" s="1">
        <v>14.426</v>
      </c>
      <c r="AA48" s="1">
        <v>14.291</v>
      </c>
    </row>
    <row r="49" spans="1:27" x14ac:dyDescent="0.35">
      <c r="A49">
        <v>35.954000000000001</v>
      </c>
      <c r="B49">
        <v>37.802</v>
      </c>
      <c r="C49">
        <v>26.503</v>
      </c>
      <c r="D49" s="1">
        <v>12.802</v>
      </c>
      <c r="E49" s="1">
        <v>12.731999999999999</v>
      </c>
      <c r="F49" s="1">
        <v>11.016</v>
      </c>
      <c r="H49">
        <v>37.862000000000002</v>
      </c>
      <c r="I49">
        <v>40.426000000000002</v>
      </c>
      <c r="J49">
        <v>24.814</v>
      </c>
      <c r="K49" s="1">
        <v>15.372</v>
      </c>
      <c r="L49" s="1">
        <v>16.731999999999999</v>
      </c>
      <c r="M49" s="1">
        <v>15.121</v>
      </c>
      <c r="O49">
        <v>18.388999999999999</v>
      </c>
      <c r="P49">
        <v>19.459</v>
      </c>
      <c r="Q49">
        <v>22.088000000000001</v>
      </c>
      <c r="R49" s="1">
        <v>14.397</v>
      </c>
      <c r="S49" s="1">
        <v>11.163</v>
      </c>
      <c r="T49" s="1">
        <v>10.157</v>
      </c>
      <c r="V49">
        <v>15.071</v>
      </c>
      <c r="W49">
        <v>20.963999999999999</v>
      </c>
      <c r="X49">
        <v>36.091000000000001</v>
      </c>
      <c r="Y49" s="1">
        <v>13.084</v>
      </c>
      <c r="Z49" s="1">
        <v>14.82</v>
      </c>
      <c r="AA49" s="1">
        <v>14.497999999999999</v>
      </c>
    </row>
    <row r="50" spans="1:27" x14ac:dyDescent="0.35">
      <c r="A50">
        <v>40.728000000000002</v>
      </c>
      <c r="B50">
        <v>31.984000000000002</v>
      </c>
      <c r="C50">
        <v>27.602</v>
      </c>
      <c r="H50">
        <v>36.765999999999998</v>
      </c>
      <c r="I50">
        <v>43.744999999999997</v>
      </c>
      <c r="J50">
        <v>30.161999999999999</v>
      </c>
      <c r="O50">
        <v>19.291</v>
      </c>
      <c r="P50">
        <v>20.317</v>
      </c>
      <c r="Q50">
        <v>21.102</v>
      </c>
      <c r="V50">
        <v>17.579999999999998</v>
      </c>
      <c r="W50">
        <v>22.047999999999998</v>
      </c>
      <c r="X50">
        <v>23.172000000000001</v>
      </c>
    </row>
    <row r="51" spans="1:27" x14ac:dyDescent="0.35">
      <c r="A51">
        <v>32.844999999999999</v>
      </c>
      <c r="B51">
        <v>36.777000000000001</v>
      </c>
      <c r="C51">
        <v>25.187000000000001</v>
      </c>
      <c r="H51">
        <v>36.466000000000001</v>
      </c>
      <c r="I51">
        <v>30.823</v>
      </c>
      <c r="J51">
        <v>24.626999999999999</v>
      </c>
      <c r="O51">
        <v>16.760000000000002</v>
      </c>
      <c r="P51">
        <v>20.472999999999999</v>
      </c>
      <c r="Q51">
        <v>23.513999999999999</v>
      </c>
      <c r="V51">
        <v>16.658999999999999</v>
      </c>
      <c r="W51">
        <v>37.847999999999999</v>
      </c>
      <c r="X51">
        <v>20.847000000000001</v>
      </c>
    </row>
    <row r="52" spans="1:27" x14ac:dyDescent="0.35">
      <c r="A52">
        <v>33.262999999999998</v>
      </c>
      <c r="B52">
        <v>54.558</v>
      </c>
      <c r="C52">
        <v>24.977</v>
      </c>
      <c r="H52">
        <v>38.179000000000002</v>
      </c>
      <c r="I52">
        <v>34.625999999999998</v>
      </c>
      <c r="J52">
        <v>20.859000000000002</v>
      </c>
      <c r="O52">
        <v>14.58</v>
      </c>
      <c r="P52">
        <v>27.38</v>
      </c>
      <c r="Q52">
        <v>22.62</v>
      </c>
      <c r="V52">
        <v>15.638999999999999</v>
      </c>
      <c r="W52">
        <v>29.221</v>
      </c>
      <c r="X52">
        <v>37.957999999999998</v>
      </c>
    </row>
    <row r="53" spans="1:27" x14ac:dyDescent="0.35">
      <c r="A53">
        <v>39.944000000000003</v>
      </c>
      <c r="B53">
        <v>34.295999999999999</v>
      </c>
      <c r="C53">
        <v>24.11</v>
      </c>
      <c r="H53">
        <v>33.868000000000002</v>
      </c>
      <c r="I53">
        <v>41.430999999999997</v>
      </c>
      <c r="J53">
        <v>29.503</v>
      </c>
      <c r="O53">
        <v>16.292000000000002</v>
      </c>
      <c r="P53">
        <v>31.012</v>
      </c>
      <c r="Q53">
        <v>23.349</v>
      </c>
      <c r="V53">
        <v>17.649000000000001</v>
      </c>
      <c r="W53">
        <v>28.606000000000002</v>
      </c>
      <c r="X53">
        <v>26.286000000000001</v>
      </c>
    </row>
    <row r="54" spans="1:27" x14ac:dyDescent="0.35">
      <c r="A54">
        <v>36.023000000000003</v>
      </c>
      <c r="B54">
        <v>35.027000000000001</v>
      </c>
      <c r="C54">
        <v>32.308</v>
      </c>
      <c r="H54">
        <v>29.123999999999999</v>
      </c>
      <c r="I54">
        <v>36.94</v>
      </c>
      <c r="J54">
        <v>31.431000000000001</v>
      </c>
      <c r="O54">
        <v>15.509</v>
      </c>
      <c r="P54">
        <v>33.143999999999998</v>
      </c>
      <c r="Q54">
        <v>16.747</v>
      </c>
      <c r="V54">
        <v>13.249000000000001</v>
      </c>
      <c r="X54">
        <v>22.196999999999999</v>
      </c>
    </row>
    <row r="55" spans="1:27" x14ac:dyDescent="0.35">
      <c r="A55">
        <v>44.146000000000001</v>
      </c>
      <c r="B55">
        <v>35.978999999999999</v>
      </c>
      <c r="C55">
        <v>30.742000000000001</v>
      </c>
      <c r="H55">
        <v>36.095999999999997</v>
      </c>
      <c r="I55">
        <v>35.51</v>
      </c>
      <c r="J55">
        <v>26.053000000000001</v>
      </c>
      <c r="O55">
        <v>16.186</v>
      </c>
      <c r="P55">
        <v>21.71</v>
      </c>
      <c r="Q55">
        <v>22.042000000000002</v>
      </c>
      <c r="V55">
        <v>13.589</v>
      </c>
      <c r="X55">
        <v>36.945</v>
      </c>
    </row>
    <row r="56" spans="1:27" x14ac:dyDescent="0.35">
      <c r="A56">
        <v>50.351999999999997</v>
      </c>
      <c r="B56">
        <v>35.124000000000002</v>
      </c>
      <c r="C56">
        <v>21.523</v>
      </c>
      <c r="H56">
        <v>37.299999999999997</v>
      </c>
      <c r="I56">
        <v>35.54</v>
      </c>
      <c r="J56">
        <v>32.219000000000001</v>
      </c>
      <c r="O56">
        <v>19.82</v>
      </c>
      <c r="Q56">
        <v>28.35</v>
      </c>
      <c r="X56">
        <v>25.163</v>
      </c>
    </row>
    <row r="57" spans="1:27" x14ac:dyDescent="0.35">
      <c r="A57">
        <v>42.186</v>
      </c>
      <c r="B57">
        <v>25.49</v>
      </c>
      <c r="C57">
        <v>20.763999999999999</v>
      </c>
      <c r="H57">
        <v>34.265999999999998</v>
      </c>
      <c r="I57">
        <v>40.192999999999998</v>
      </c>
      <c r="J57">
        <v>27.943999999999999</v>
      </c>
      <c r="O57">
        <v>15.125999999999999</v>
      </c>
      <c r="Q57">
        <v>28.756</v>
      </c>
    </row>
    <row r="58" spans="1:27" x14ac:dyDescent="0.35">
      <c r="A58">
        <v>25.626999999999999</v>
      </c>
      <c r="B58">
        <v>33.820999999999998</v>
      </c>
      <c r="C58">
        <v>19.792000000000002</v>
      </c>
      <c r="H58">
        <v>34.137</v>
      </c>
      <c r="I58">
        <v>27.707000000000001</v>
      </c>
      <c r="J58">
        <v>22.841000000000001</v>
      </c>
      <c r="O58">
        <v>14.425000000000001</v>
      </c>
      <c r="Q58">
        <v>24.036999999999999</v>
      </c>
    </row>
    <row r="59" spans="1:27" x14ac:dyDescent="0.35">
      <c r="A59">
        <v>37.386000000000003</v>
      </c>
      <c r="B59">
        <v>43.655999999999999</v>
      </c>
      <c r="C59">
        <v>22.744</v>
      </c>
      <c r="H59">
        <v>31.981999999999999</v>
      </c>
      <c r="I59">
        <v>42.554000000000002</v>
      </c>
      <c r="J59">
        <v>29.486000000000001</v>
      </c>
      <c r="O59">
        <v>16.009</v>
      </c>
    </row>
    <row r="60" spans="1:27" x14ac:dyDescent="0.35">
      <c r="A60">
        <v>45.427999999999997</v>
      </c>
      <c r="B60">
        <v>31.506</v>
      </c>
      <c r="C60">
        <v>27.433</v>
      </c>
      <c r="H60">
        <v>37.536000000000001</v>
      </c>
      <c r="I60">
        <v>36.317</v>
      </c>
      <c r="J60">
        <v>33.534999999999997</v>
      </c>
      <c r="O60">
        <v>20.058</v>
      </c>
    </row>
    <row r="61" spans="1:27" x14ac:dyDescent="0.35">
      <c r="A61">
        <v>39.07</v>
      </c>
      <c r="B61">
        <v>32.616</v>
      </c>
      <c r="C61">
        <v>20.518999999999998</v>
      </c>
      <c r="H61">
        <v>38.006999999999998</v>
      </c>
      <c r="I61">
        <v>35.814999999999998</v>
      </c>
      <c r="J61">
        <v>24.838999999999999</v>
      </c>
    </row>
    <row r="62" spans="1:27" x14ac:dyDescent="0.35">
      <c r="A62">
        <v>34.695999999999998</v>
      </c>
      <c r="B62">
        <v>32.563000000000002</v>
      </c>
      <c r="C62">
        <v>31.934000000000001</v>
      </c>
      <c r="H62">
        <v>30.119</v>
      </c>
      <c r="I62">
        <v>36.326000000000001</v>
      </c>
      <c r="J62">
        <v>30.158999999999999</v>
      </c>
    </row>
    <row r="63" spans="1:27" x14ac:dyDescent="0.35">
      <c r="A63">
        <v>40.758000000000003</v>
      </c>
      <c r="B63">
        <v>37.651000000000003</v>
      </c>
      <c r="C63">
        <v>26.027999999999999</v>
      </c>
      <c r="H63">
        <v>40.409999999999997</v>
      </c>
      <c r="I63">
        <v>39.701999999999998</v>
      </c>
      <c r="J63">
        <v>31.286000000000001</v>
      </c>
    </row>
    <row r="64" spans="1:27" x14ac:dyDescent="0.35">
      <c r="A64">
        <v>40.216000000000001</v>
      </c>
      <c r="B64">
        <v>44.274000000000001</v>
      </c>
      <c r="C64">
        <v>27.98</v>
      </c>
      <c r="H64">
        <v>33.938000000000002</v>
      </c>
      <c r="I64">
        <v>35.807000000000002</v>
      </c>
      <c r="J64">
        <v>28.443999999999999</v>
      </c>
    </row>
    <row r="65" spans="1:27" x14ac:dyDescent="0.35">
      <c r="A65">
        <v>43.42</v>
      </c>
    </row>
    <row r="66" spans="1:27" x14ac:dyDescent="0.35">
      <c r="A66">
        <v>30.077999999999999</v>
      </c>
    </row>
    <row r="67" spans="1:27" x14ac:dyDescent="0.35">
      <c r="A67">
        <v>48.716000000000001</v>
      </c>
    </row>
    <row r="68" spans="1:27" x14ac:dyDescent="0.35">
      <c r="A68">
        <v>27.177</v>
      </c>
    </row>
    <row r="69" spans="1:27" x14ac:dyDescent="0.35">
      <c r="D69" s="4">
        <f>AVERAGE(D45:D49)</f>
        <v>13.041599999999999</v>
      </c>
      <c r="E69" s="4">
        <f>AVERAGE(E45:E49)</f>
        <v>12.075200000000001</v>
      </c>
      <c r="F69" s="4">
        <f>AVERAGE(F45:F49)</f>
        <v>11.682599999999997</v>
      </c>
      <c r="K69" s="4">
        <f>AVERAGE(K45:K49)</f>
        <v>15.102600000000001</v>
      </c>
      <c r="L69" s="4">
        <f>AVERAGE(L45:L49)</f>
        <v>17.021599999999999</v>
      </c>
      <c r="M69" s="4">
        <f>AVERAGE(M45:M49)</f>
        <v>15.184999999999999</v>
      </c>
      <c r="R69" s="4">
        <f>AVERAGE(R45:R49)</f>
        <v>13.699400000000001</v>
      </c>
      <c r="S69" s="4">
        <f>AVERAGE(S45:S49)</f>
        <v>11.332599999999999</v>
      </c>
      <c r="T69" s="4">
        <f>AVERAGE(T45:T49)</f>
        <v>10.4374</v>
      </c>
      <c r="Y69" s="4">
        <f>AVERAGE(Y45:Y49)</f>
        <v>13.203999999999999</v>
      </c>
      <c r="Z69" s="4">
        <f>AVERAGE(Z45:Z49)</f>
        <v>13.930200000000003</v>
      </c>
      <c r="AA69" s="4">
        <f>AVERAGE(AA45:AA49)</f>
        <v>13.805800000000001</v>
      </c>
    </row>
    <row r="70" spans="1:27" x14ac:dyDescent="0.35">
      <c r="A70">
        <f>AVERAGE(A45:A69)</f>
        <v>38.855708333333332</v>
      </c>
      <c r="B70">
        <f t="shared" ref="B70" si="4">AVERAGE(B45:B69)</f>
        <v>35.826199999999993</v>
      </c>
      <c r="C70">
        <f t="shared" ref="C70" si="5">AVERAGE(C45:C69)</f>
        <v>27.014300000000009</v>
      </c>
      <c r="E70" t="s">
        <v>24</v>
      </c>
      <c r="H70">
        <f>AVERAGE(H45:H69)</f>
        <v>35.315950000000001</v>
      </c>
      <c r="I70">
        <f t="shared" ref="I70" si="6">AVERAGE(I45:I69)</f>
        <v>37.285499999999999</v>
      </c>
      <c r="J70">
        <f t="shared" ref="J70" si="7">AVERAGE(J45:J69)</f>
        <v>27.792849999999998</v>
      </c>
      <c r="L70" t="s">
        <v>24</v>
      </c>
      <c r="O70">
        <f>AVERAGE(O45:O69)</f>
        <v>17.899750000000001</v>
      </c>
      <c r="P70">
        <f t="shared" ref="P70" si="8">AVERAGE(P45:P69)</f>
        <v>26.027454545454546</v>
      </c>
      <c r="Q70">
        <f t="shared" ref="Q70" si="9">AVERAGE(Q45:Q69)</f>
        <v>24.505071428571426</v>
      </c>
      <c r="S70" t="s">
        <v>24</v>
      </c>
      <c r="V70">
        <f>AVERAGE(V45:V69)</f>
        <v>16.230818181818179</v>
      </c>
      <c r="W70">
        <f t="shared" ref="W70" si="10">AVERAGE(W45:W69)</f>
        <v>30.400333333333336</v>
      </c>
      <c r="X70">
        <f t="shared" ref="X70" si="11">AVERAGE(X45:X69)</f>
        <v>29.144333333333336</v>
      </c>
      <c r="Z70" t="s">
        <v>24</v>
      </c>
    </row>
    <row r="71" spans="1:27" x14ac:dyDescent="0.35">
      <c r="A71" s="5">
        <f>A70-D69</f>
        <v>25.814108333333333</v>
      </c>
      <c r="B71" s="5">
        <f>B70-E69</f>
        <v>23.750999999999991</v>
      </c>
      <c r="C71" s="5">
        <f>C70-F69</f>
        <v>15.331700000000012</v>
      </c>
      <c r="E71" t="s">
        <v>25</v>
      </c>
      <c r="H71" s="5">
        <f>H70-K69</f>
        <v>20.213349999999998</v>
      </c>
      <c r="I71" s="5">
        <f>I70-L69</f>
        <v>20.2639</v>
      </c>
      <c r="J71" s="5">
        <f>J70-M69</f>
        <v>12.607849999999999</v>
      </c>
      <c r="L71" t="s">
        <v>25</v>
      </c>
      <c r="O71" s="5">
        <f>O70-R69</f>
        <v>4.2003500000000003</v>
      </c>
      <c r="P71" s="5">
        <f>P70-S69</f>
        <v>14.694854545454547</v>
      </c>
      <c r="Q71" s="5">
        <f>Q70-T69</f>
        <v>14.067671428571426</v>
      </c>
      <c r="S71" t="s">
        <v>25</v>
      </c>
      <c r="V71" s="5">
        <f>V70-Y69</f>
        <v>3.0268181818181805</v>
      </c>
      <c r="W71" s="5">
        <f>W70-Z69</f>
        <v>16.470133333333333</v>
      </c>
      <c r="X71" s="5">
        <f>X70-AA69</f>
        <v>15.338533333333334</v>
      </c>
      <c r="Z71" t="s">
        <v>25</v>
      </c>
    </row>
    <row r="73" spans="1:27" x14ac:dyDescent="0.35">
      <c r="B73" t="s">
        <v>26</v>
      </c>
      <c r="C73" s="6">
        <f>AVERAGE(A71:C71)</f>
        <v>21.632269444444447</v>
      </c>
      <c r="I73" t="s">
        <v>26</v>
      </c>
      <c r="J73" s="6">
        <f>AVERAGE(H71:J71)</f>
        <v>17.695033333333331</v>
      </c>
      <c r="P73" t="s">
        <v>26</v>
      </c>
      <c r="Q73" s="6">
        <f>AVERAGE(O71:Q71)</f>
        <v>10.987625324675326</v>
      </c>
      <c r="W73" t="s">
        <v>26</v>
      </c>
      <c r="X73" s="6">
        <f>AVERAGE(V71:X71)</f>
        <v>11.611828282828284</v>
      </c>
    </row>
    <row r="81" spans="1:27" x14ac:dyDescent="0.35">
      <c r="A81" t="s">
        <v>23</v>
      </c>
      <c r="B81" t="s">
        <v>9</v>
      </c>
      <c r="H81" t="s">
        <v>9</v>
      </c>
      <c r="O81" t="s">
        <v>9</v>
      </c>
      <c r="V81" t="s">
        <v>10</v>
      </c>
    </row>
    <row r="82" spans="1:27" x14ac:dyDescent="0.35">
      <c r="A82" s="3" t="s">
        <v>21</v>
      </c>
      <c r="B82" t="s">
        <v>7</v>
      </c>
      <c r="D82">
        <v>174.55600000000001</v>
      </c>
      <c r="I82" t="s">
        <v>8</v>
      </c>
      <c r="J82">
        <v>221.846</v>
      </c>
      <c r="P82" t="s">
        <v>8</v>
      </c>
      <c r="Q82">
        <v>196.81</v>
      </c>
      <c r="W82" t="s">
        <v>8</v>
      </c>
      <c r="X82">
        <v>198.66499999999999</v>
      </c>
    </row>
    <row r="83" spans="1:27" x14ac:dyDescent="0.35">
      <c r="A83" t="s">
        <v>0</v>
      </c>
      <c r="H83" t="s">
        <v>1</v>
      </c>
      <c r="O83" t="s">
        <v>2</v>
      </c>
      <c r="V83" t="s">
        <v>3</v>
      </c>
    </row>
    <row r="84" spans="1:27" x14ac:dyDescent="0.35">
      <c r="A84">
        <v>1</v>
      </c>
      <c r="B84">
        <v>2</v>
      </c>
      <c r="C84">
        <v>3</v>
      </c>
      <c r="D84" s="1"/>
      <c r="E84" s="1" t="s">
        <v>5</v>
      </c>
      <c r="F84" s="1"/>
      <c r="H84">
        <v>1</v>
      </c>
      <c r="I84">
        <v>2</v>
      </c>
      <c r="J84">
        <v>3</v>
      </c>
      <c r="K84" s="1"/>
      <c r="L84" s="1" t="s">
        <v>5</v>
      </c>
      <c r="M84" s="1"/>
      <c r="O84">
        <v>1</v>
      </c>
      <c r="P84">
        <v>2</v>
      </c>
      <c r="Q84">
        <v>3</v>
      </c>
      <c r="R84" s="1"/>
      <c r="S84" s="1" t="s">
        <v>5</v>
      </c>
      <c r="T84" s="1"/>
      <c r="V84">
        <v>1</v>
      </c>
      <c r="W84">
        <v>2</v>
      </c>
      <c r="X84">
        <v>3</v>
      </c>
      <c r="Y84" s="1"/>
      <c r="Z84" s="1" t="s">
        <v>5</v>
      </c>
      <c r="AA84" s="1"/>
    </row>
    <row r="85" spans="1:27" x14ac:dyDescent="0.35">
      <c r="A85">
        <v>59.347999999999999</v>
      </c>
      <c r="B85">
        <v>67.034999999999997</v>
      </c>
      <c r="C85">
        <v>48.975999999999999</v>
      </c>
      <c r="D85" s="1">
        <v>15.456</v>
      </c>
      <c r="E85" s="1">
        <v>16.044</v>
      </c>
      <c r="F85" s="1">
        <v>14.539</v>
      </c>
      <c r="H85">
        <v>38.152000000000001</v>
      </c>
      <c r="I85">
        <v>59.948999999999998</v>
      </c>
      <c r="J85">
        <v>45.384999999999998</v>
      </c>
      <c r="K85" s="1">
        <v>15.396000000000001</v>
      </c>
      <c r="L85" s="1">
        <v>20.768999999999998</v>
      </c>
      <c r="M85" s="1">
        <v>19.797999999999998</v>
      </c>
      <c r="O85">
        <v>25.905000000000001</v>
      </c>
      <c r="P85">
        <v>42.829000000000001</v>
      </c>
      <c r="Q85">
        <v>26.591999999999999</v>
      </c>
      <c r="R85" s="1">
        <v>12.736000000000001</v>
      </c>
      <c r="S85" s="1">
        <v>13.38</v>
      </c>
      <c r="T85" s="1">
        <v>10.395</v>
      </c>
      <c r="V85">
        <v>50.271000000000001</v>
      </c>
      <c r="W85">
        <v>43.869</v>
      </c>
      <c r="X85">
        <v>48.677</v>
      </c>
      <c r="Y85" s="1">
        <v>15.287000000000001</v>
      </c>
      <c r="Z85" s="1">
        <v>13.145</v>
      </c>
      <c r="AA85" s="1">
        <v>15.173999999999999</v>
      </c>
    </row>
    <row r="86" spans="1:27" x14ac:dyDescent="0.35">
      <c r="A86">
        <v>64.534999999999997</v>
      </c>
      <c r="B86">
        <v>80.975999999999999</v>
      </c>
      <c r="C86">
        <v>51.59</v>
      </c>
      <c r="D86" s="1">
        <v>15.307</v>
      </c>
      <c r="E86" s="1">
        <v>16.190000000000001</v>
      </c>
      <c r="F86" s="1">
        <v>13.101000000000001</v>
      </c>
      <c r="H86">
        <v>29.847000000000001</v>
      </c>
      <c r="I86">
        <v>73.88</v>
      </c>
      <c r="J86">
        <v>58.881</v>
      </c>
      <c r="K86" s="1">
        <v>13.862</v>
      </c>
      <c r="L86" s="1">
        <v>19.138999999999999</v>
      </c>
      <c r="M86" s="1">
        <v>18.785</v>
      </c>
      <c r="O86">
        <v>24.279</v>
      </c>
      <c r="P86">
        <v>33.652999999999999</v>
      </c>
      <c r="Q86">
        <v>22.893000000000001</v>
      </c>
      <c r="R86" s="1">
        <v>11.459</v>
      </c>
      <c r="S86" s="1">
        <v>12.638</v>
      </c>
      <c r="T86" s="1">
        <v>10.163</v>
      </c>
      <c r="V86">
        <v>49.506</v>
      </c>
      <c r="W86">
        <v>23.634</v>
      </c>
      <c r="X86">
        <v>47.585000000000001</v>
      </c>
      <c r="Y86" s="1">
        <v>14.819000000000001</v>
      </c>
      <c r="Z86" s="1">
        <v>15.224</v>
      </c>
      <c r="AA86" s="1">
        <v>15.317</v>
      </c>
    </row>
    <row r="87" spans="1:27" x14ac:dyDescent="0.35">
      <c r="A87">
        <v>58.656999999999996</v>
      </c>
      <c r="B87">
        <v>66.254999999999995</v>
      </c>
      <c r="C87">
        <v>44.165999999999997</v>
      </c>
      <c r="D87" s="1">
        <v>15.089</v>
      </c>
      <c r="E87" s="1">
        <v>16.021000000000001</v>
      </c>
      <c r="F87" s="1">
        <v>13.72</v>
      </c>
      <c r="H87">
        <v>42.762</v>
      </c>
      <c r="I87">
        <v>74.417000000000002</v>
      </c>
      <c r="J87">
        <v>37.264000000000003</v>
      </c>
      <c r="K87" s="1">
        <v>13.324999999999999</v>
      </c>
      <c r="L87" s="1">
        <v>17.914000000000001</v>
      </c>
      <c r="M87" s="1">
        <v>18.350000000000001</v>
      </c>
      <c r="O87">
        <v>17.885999999999999</v>
      </c>
      <c r="P87">
        <v>26.462</v>
      </c>
      <c r="Q87">
        <v>22.064</v>
      </c>
      <c r="R87" s="1">
        <v>11.477</v>
      </c>
      <c r="S87" s="1">
        <v>13.824</v>
      </c>
      <c r="T87" s="1">
        <v>10.064</v>
      </c>
      <c r="V87">
        <v>45.695</v>
      </c>
      <c r="W87">
        <v>46.875999999999998</v>
      </c>
      <c r="X87">
        <v>43.322000000000003</v>
      </c>
      <c r="Y87" s="1">
        <v>14.028</v>
      </c>
      <c r="Z87" s="1">
        <v>14.547000000000001</v>
      </c>
      <c r="AA87" s="1">
        <v>14.321999999999999</v>
      </c>
    </row>
    <row r="88" spans="1:27" x14ac:dyDescent="0.35">
      <c r="A88">
        <v>47.944000000000003</v>
      </c>
      <c r="B88">
        <v>60.848999999999997</v>
      </c>
      <c r="C88">
        <v>47.71</v>
      </c>
      <c r="D88" s="1">
        <v>15.819000000000001</v>
      </c>
      <c r="E88" s="1">
        <v>15.441000000000001</v>
      </c>
      <c r="F88" s="1">
        <v>14.432</v>
      </c>
      <c r="H88">
        <v>42.947000000000003</v>
      </c>
      <c r="I88">
        <v>75.766999999999996</v>
      </c>
      <c r="J88">
        <v>54.83</v>
      </c>
      <c r="K88" s="1">
        <v>13.923</v>
      </c>
      <c r="L88" s="1">
        <v>19.111999999999998</v>
      </c>
      <c r="M88" s="1">
        <v>16.542999999999999</v>
      </c>
      <c r="O88">
        <v>18.021999999999998</v>
      </c>
      <c r="P88">
        <v>25.146999999999998</v>
      </c>
      <c r="Q88">
        <v>24.22</v>
      </c>
      <c r="R88" s="1">
        <v>13.212</v>
      </c>
      <c r="S88" s="1">
        <v>13.143000000000001</v>
      </c>
      <c r="T88" s="1">
        <v>11.298</v>
      </c>
      <c r="V88">
        <v>49.581000000000003</v>
      </c>
      <c r="W88">
        <v>45.421999999999997</v>
      </c>
      <c r="X88">
        <v>35.591999999999999</v>
      </c>
      <c r="Y88" s="1">
        <v>14.537000000000001</v>
      </c>
      <c r="Z88" s="1">
        <v>14.534000000000001</v>
      </c>
      <c r="AA88" s="1">
        <v>15.179</v>
      </c>
    </row>
    <row r="89" spans="1:27" x14ac:dyDescent="0.35">
      <c r="A89">
        <v>66.832999999999998</v>
      </c>
      <c r="B89">
        <v>55.597999999999999</v>
      </c>
      <c r="C89">
        <v>45.228000000000002</v>
      </c>
      <c r="D89" s="1">
        <v>14.817</v>
      </c>
      <c r="E89" s="1">
        <v>17.015000000000001</v>
      </c>
      <c r="F89" s="1">
        <v>14.853999999999999</v>
      </c>
      <c r="H89">
        <v>47.024999999999999</v>
      </c>
      <c r="I89">
        <v>54.383000000000003</v>
      </c>
      <c r="J89">
        <v>36.863999999999997</v>
      </c>
      <c r="K89" s="1">
        <v>14.176</v>
      </c>
      <c r="L89" s="1">
        <v>18.989000000000001</v>
      </c>
      <c r="M89" s="1">
        <v>17.178000000000001</v>
      </c>
      <c r="O89">
        <v>32.875</v>
      </c>
      <c r="P89">
        <v>40.651000000000003</v>
      </c>
      <c r="Q89">
        <v>36.618000000000002</v>
      </c>
      <c r="R89" s="1">
        <v>11.91</v>
      </c>
      <c r="S89" s="1">
        <v>12.481</v>
      </c>
      <c r="T89" s="1">
        <v>14.741</v>
      </c>
      <c r="V89">
        <v>51.03</v>
      </c>
      <c r="W89">
        <v>24.792000000000002</v>
      </c>
      <c r="X89">
        <v>34.69</v>
      </c>
      <c r="Y89" s="1">
        <v>14.340999999999999</v>
      </c>
      <c r="Z89" s="1">
        <v>14.305999999999999</v>
      </c>
      <c r="AA89" s="1">
        <v>15.7</v>
      </c>
    </row>
    <row r="90" spans="1:27" x14ac:dyDescent="0.35">
      <c r="A90">
        <v>55.204999999999998</v>
      </c>
      <c r="B90">
        <v>61.905999999999999</v>
      </c>
      <c r="C90">
        <v>56.408999999999999</v>
      </c>
      <c r="H90">
        <v>34.113</v>
      </c>
      <c r="I90">
        <v>66.677000000000007</v>
      </c>
      <c r="J90">
        <v>40.411000000000001</v>
      </c>
      <c r="O90">
        <v>25.594999999999999</v>
      </c>
      <c r="P90">
        <v>30.1</v>
      </c>
      <c r="Q90">
        <v>23.082000000000001</v>
      </c>
      <c r="V90">
        <v>30.138999999999999</v>
      </c>
      <c r="W90">
        <v>17.28</v>
      </c>
      <c r="X90">
        <v>36.106999999999999</v>
      </c>
    </row>
    <row r="91" spans="1:27" x14ac:dyDescent="0.35">
      <c r="A91">
        <v>38.728000000000002</v>
      </c>
      <c r="B91">
        <v>56.124000000000002</v>
      </c>
      <c r="C91">
        <v>62.648000000000003</v>
      </c>
      <c r="H91">
        <v>47.912999999999997</v>
      </c>
      <c r="I91">
        <v>66.968999999999994</v>
      </c>
      <c r="J91">
        <v>41.829000000000001</v>
      </c>
      <c r="O91">
        <v>20.184999999999999</v>
      </c>
      <c r="P91">
        <v>21.225999999999999</v>
      </c>
      <c r="Q91">
        <v>22.324999999999999</v>
      </c>
      <c r="V91">
        <v>47.966999999999999</v>
      </c>
      <c r="W91">
        <v>39.947000000000003</v>
      </c>
      <c r="X91">
        <v>33.851999999999997</v>
      </c>
    </row>
    <row r="92" spans="1:27" x14ac:dyDescent="0.35">
      <c r="A92">
        <v>57.368000000000002</v>
      </c>
      <c r="B92">
        <v>64.441999999999993</v>
      </c>
      <c r="C92">
        <v>49.942999999999998</v>
      </c>
      <c r="H92">
        <v>39.488</v>
      </c>
      <c r="I92">
        <v>55.99</v>
      </c>
      <c r="J92">
        <v>47.45</v>
      </c>
      <c r="O92">
        <v>27.152999999999999</v>
      </c>
      <c r="P92">
        <v>31.213000000000001</v>
      </c>
      <c r="Q92">
        <v>29.74</v>
      </c>
      <c r="V92">
        <v>32.154000000000003</v>
      </c>
      <c r="W92">
        <v>38.972999999999999</v>
      </c>
      <c r="X92">
        <v>35.21</v>
      </c>
    </row>
    <row r="93" spans="1:27" x14ac:dyDescent="0.35">
      <c r="A93">
        <v>47.664999999999999</v>
      </c>
      <c r="B93">
        <v>77.906000000000006</v>
      </c>
      <c r="C93">
        <v>39.058</v>
      </c>
      <c r="H93">
        <v>39.978000000000002</v>
      </c>
      <c r="I93">
        <v>60.661000000000001</v>
      </c>
      <c r="J93">
        <v>35.628</v>
      </c>
      <c r="P93">
        <v>25.385000000000002</v>
      </c>
      <c r="Q93">
        <v>44.494</v>
      </c>
      <c r="V93">
        <v>38.484000000000002</v>
      </c>
      <c r="W93">
        <v>22.481999999999999</v>
      </c>
      <c r="X93">
        <v>51.792000000000002</v>
      </c>
    </row>
    <row r="94" spans="1:27" x14ac:dyDescent="0.35">
      <c r="A94">
        <v>74.951999999999998</v>
      </c>
      <c r="B94">
        <v>67.668999999999997</v>
      </c>
      <c r="C94">
        <v>56.332000000000001</v>
      </c>
      <c r="H94">
        <v>40.845999999999997</v>
      </c>
      <c r="I94">
        <v>59.441000000000003</v>
      </c>
      <c r="J94">
        <v>50.945999999999998</v>
      </c>
      <c r="P94">
        <v>37.225000000000001</v>
      </c>
      <c r="Q94">
        <v>22.648</v>
      </c>
      <c r="V94">
        <v>35.569000000000003</v>
      </c>
      <c r="W94">
        <v>25.114000000000001</v>
      </c>
      <c r="X94">
        <v>35.079000000000001</v>
      </c>
    </row>
    <row r="95" spans="1:27" x14ac:dyDescent="0.35">
      <c r="A95">
        <v>45.723999999999997</v>
      </c>
      <c r="B95">
        <v>55.725000000000001</v>
      </c>
      <c r="C95">
        <v>61.259</v>
      </c>
      <c r="H95">
        <v>45.859000000000002</v>
      </c>
      <c r="I95">
        <v>75.281999999999996</v>
      </c>
      <c r="J95">
        <v>41.475000000000001</v>
      </c>
      <c r="V95">
        <v>42.996000000000002</v>
      </c>
      <c r="W95">
        <v>33.290999999999997</v>
      </c>
      <c r="X95">
        <v>50.183999999999997</v>
      </c>
    </row>
    <row r="96" spans="1:27" x14ac:dyDescent="0.35">
      <c r="A96">
        <v>32.408999999999999</v>
      </c>
      <c r="B96">
        <v>44.6</v>
      </c>
      <c r="C96">
        <v>57.351999999999997</v>
      </c>
      <c r="H96">
        <v>40.706000000000003</v>
      </c>
      <c r="I96">
        <v>63.575000000000003</v>
      </c>
      <c r="J96">
        <v>43.334000000000003</v>
      </c>
      <c r="V96">
        <v>28.349</v>
      </c>
      <c r="W96">
        <v>44.404000000000003</v>
      </c>
      <c r="X96">
        <v>42.085999999999999</v>
      </c>
    </row>
    <row r="97" spans="1:27" x14ac:dyDescent="0.35">
      <c r="A97">
        <v>57.738</v>
      </c>
      <c r="B97">
        <v>57.331000000000003</v>
      </c>
      <c r="C97">
        <v>54.421999999999997</v>
      </c>
      <c r="H97">
        <v>39.920999999999999</v>
      </c>
      <c r="I97">
        <v>69.924999999999997</v>
      </c>
      <c r="J97">
        <v>39.073999999999998</v>
      </c>
      <c r="V97">
        <v>28.803999999999998</v>
      </c>
      <c r="W97">
        <v>31.181999999999999</v>
      </c>
      <c r="X97">
        <v>26.49</v>
      </c>
    </row>
    <row r="98" spans="1:27" x14ac:dyDescent="0.35">
      <c r="A98">
        <v>65.518000000000001</v>
      </c>
      <c r="B98">
        <v>70.13</v>
      </c>
      <c r="C98">
        <v>54.807000000000002</v>
      </c>
      <c r="H98">
        <v>37.302999999999997</v>
      </c>
      <c r="I98">
        <v>58.926000000000002</v>
      </c>
      <c r="J98">
        <v>46.951999999999998</v>
      </c>
      <c r="W98">
        <v>19.725999999999999</v>
      </c>
    </row>
    <row r="99" spans="1:27" x14ac:dyDescent="0.35">
      <c r="A99">
        <v>72.650999999999996</v>
      </c>
      <c r="B99">
        <v>63.942999999999998</v>
      </c>
      <c r="C99">
        <v>45.499000000000002</v>
      </c>
      <c r="H99">
        <v>37.947000000000003</v>
      </c>
      <c r="I99">
        <v>60.718000000000004</v>
      </c>
      <c r="J99">
        <v>43.68</v>
      </c>
    </row>
    <row r="100" spans="1:27" x14ac:dyDescent="0.35">
      <c r="A100">
        <v>51.741999999999997</v>
      </c>
      <c r="B100">
        <v>52.808999999999997</v>
      </c>
      <c r="C100">
        <v>48.332000000000001</v>
      </c>
      <c r="H100">
        <v>39.86</v>
      </c>
      <c r="I100">
        <v>59.335999999999999</v>
      </c>
      <c r="J100">
        <v>44.134999999999998</v>
      </c>
    </row>
    <row r="101" spans="1:27" x14ac:dyDescent="0.35">
      <c r="A101">
        <v>48.915999999999997</v>
      </c>
      <c r="B101">
        <v>72.003</v>
      </c>
      <c r="C101">
        <v>55.07</v>
      </c>
      <c r="H101">
        <v>46.551000000000002</v>
      </c>
      <c r="I101">
        <v>85.057000000000002</v>
      </c>
      <c r="J101">
        <v>55.250999999999998</v>
      </c>
    </row>
    <row r="102" spans="1:27" x14ac:dyDescent="0.35">
      <c r="A102">
        <v>57.073</v>
      </c>
      <c r="B102">
        <v>56.942</v>
      </c>
      <c r="C102">
        <v>48.4</v>
      </c>
      <c r="H102">
        <v>42.914999999999999</v>
      </c>
      <c r="I102">
        <v>69.009</v>
      </c>
      <c r="J102">
        <v>54.99</v>
      </c>
    </row>
    <row r="103" spans="1:27" x14ac:dyDescent="0.35">
      <c r="A103">
        <v>64.251000000000005</v>
      </c>
      <c r="B103">
        <v>60.377000000000002</v>
      </c>
      <c r="C103">
        <v>50.271999999999998</v>
      </c>
      <c r="H103">
        <v>46.831000000000003</v>
      </c>
      <c r="I103">
        <v>62.002000000000002</v>
      </c>
      <c r="J103">
        <v>44.503</v>
      </c>
    </row>
    <row r="104" spans="1:27" x14ac:dyDescent="0.35">
      <c r="A104">
        <v>49.088999999999999</v>
      </c>
      <c r="B104">
        <v>55.152999999999999</v>
      </c>
      <c r="C104">
        <v>52.57</v>
      </c>
      <c r="H104">
        <v>36.436999999999998</v>
      </c>
      <c r="I104">
        <v>53.664000000000001</v>
      </c>
      <c r="J104">
        <v>45.845999999999997</v>
      </c>
    </row>
    <row r="105" spans="1:27" x14ac:dyDescent="0.35">
      <c r="I105">
        <v>72.186000000000007</v>
      </c>
    </row>
    <row r="109" spans="1:27" x14ac:dyDescent="0.35">
      <c r="D109" s="4">
        <f>AVERAGE(D85:D89)</f>
        <v>15.297599999999999</v>
      </c>
      <c r="E109" s="4">
        <f>AVERAGE(E85:E89)</f>
        <v>16.142200000000003</v>
      </c>
      <c r="F109" s="4">
        <f>AVERAGE(F85:F89)</f>
        <v>14.129200000000001</v>
      </c>
      <c r="K109" s="4">
        <f>AVERAGE(K85:K89)</f>
        <v>14.1364</v>
      </c>
      <c r="L109" s="4">
        <f>AVERAGE(L85:L89)</f>
        <v>19.1846</v>
      </c>
      <c r="M109" s="4">
        <f>AVERAGE(M85:M89)</f>
        <v>18.130800000000001</v>
      </c>
      <c r="R109" s="4">
        <f>AVERAGE(R85:R89)</f>
        <v>12.158799999999999</v>
      </c>
      <c r="S109" s="4">
        <f>AVERAGE(S85:S89)</f>
        <v>13.0932</v>
      </c>
      <c r="T109" s="4">
        <f>AVERAGE(T85:T89)</f>
        <v>11.3322</v>
      </c>
      <c r="Y109" s="4">
        <f>AVERAGE(Y85:Y89)</f>
        <v>14.602399999999999</v>
      </c>
      <c r="Z109" s="4">
        <f>AVERAGE(Z85:Z89)</f>
        <v>14.3512</v>
      </c>
      <c r="AA109" s="4">
        <f>AVERAGE(AA85:AA89)</f>
        <v>15.138400000000001</v>
      </c>
    </row>
    <row r="110" spans="1:27" x14ac:dyDescent="0.35">
      <c r="A110">
        <f>AVERAGE(A85:A109)</f>
        <v>55.817300000000003</v>
      </c>
      <c r="B110">
        <f t="shared" ref="B110" si="12">AVERAGE(B85:B109)</f>
        <v>62.388650000000005</v>
      </c>
      <c r="C110">
        <f t="shared" ref="C110" si="13">AVERAGE(C85:C109)</f>
        <v>51.502150000000007</v>
      </c>
      <c r="E110" t="s">
        <v>24</v>
      </c>
      <c r="H110">
        <f>AVERAGE(H85:H109)</f>
        <v>40.870050000000006</v>
      </c>
      <c r="I110">
        <f t="shared" ref="I110" si="14">AVERAGE(I85:I109)</f>
        <v>65.610190476190468</v>
      </c>
      <c r="J110">
        <f t="shared" ref="J110" si="15">AVERAGE(J85:J109)</f>
        <v>45.436399999999999</v>
      </c>
      <c r="L110" t="s">
        <v>24</v>
      </c>
      <c r="O110">
        <f>AVERAGE(O85:O109)</f>
        <v>23.987499999999997</v>
      </c>
      <c r="P110">
        <f t="shared" ref="P110" si="16">AVERAGE(P85:P109)</f>
        <v>31.389100000000003</v>
      </c>
      <c r="Q110">
        <f t="shared" ref="Q110" si="17">AVERAGE(Q85:Q109)</f>
        <v>27.467599999999997</v>
      </c>
      <c r="S110" t="s">
        <v>24</v>
      </c>
      <c r="V110">
        <f>AVERAGE(V85:V109)</f>
        <v>40.811153846153843</v>
      </c>
      <c r="W110">
        <f t="shared" ref="W110" si="18">AVERAGE(W85:W109)</f>
        <v>32.642285714285713</v>
      </c>
      <c r="X110">
        <f t="shared" ref="X110" si="19">AVERAGE(X85:X109)</f>
        <v>40.05123076923077</v>
      </c>
      <c r="Z110" t="s">
        <v>24</v>
      </c>
    </row>
    <row r="111" spans="1:27" x14ac:dyDescent="0.35">
      <c r="A111" s="5">
        <f>A110-D109</f>
        <v>40.5197</v>
      </c>
      <c r="B111" s="5">
        <f>B110-E109</f>
        <v>46.246450000000003</v>
      </c>
      <c r="C111" s="5">
        <f>C110-F109</f>
        <v>37.372950000000003</v>
      </c>
      <c r="E111" t="s">
        <v>25</v>
      </c>
      <c r="H111" s="5">
        <f>H110-K109</f>
        <v>26.733650000000004</v>
      </c>
      <c r="I111" s="5">
        <f>I110-L109</f>
        <v>46.425590476190465</v>
      </c>
      <c r="J111" s="5">
        <f>J110-M109</f>
        <v>27.305599999999998</v>
      </c>
      <c r="L111" t="s">
        <v>25</v>
      </c>
      <c r="O111" s="5">
        <f>O110-R109</f>
        <v>11.828699999999998</v>
      </c>
      <c r="P111" s="5">
        <f>P110-S109</f>
        <v>18.295900000000003</v>
      </c>
      <c r="Q111" s="5">
        <f>Q110-T109</f>
        <v>16.135399999999997</v>
      </c>
      <c r="S111" t="s">
        <v>25</v>
      </c>
      <c r="V111" s="5">
        <f>V110-Y109</f>
        <v>26.208753846153844</v>
      </c>
      <c r="W111" s="5">
        <f>W110-Z109</f>
        <v>18.291085714285714</v>
      </c>
      <c r="X111" s="5">
        <f>X110-AA109</f>
        <v>24.912830769230769</v>
      </c>
      <c r="Z111" t="s">
        <v>25</v>
      </c>
    </row>
    <row r="113" spans="1:27" x14ac:dyDescent="0.35">
      <c r="B113" t="s">
        <v>26</v>
      </c>
      <c r="C113" s="6">
        <f>AVERAGE(A111:C111)</f>
        <v>41.379700000000007</v>
      </c>
      <c r="I113" t="s">
        <v>26</v>
      </c>
      <c r="J113" s="6">
        <f>AVERAGE(H111:J111)</f>
        <v>33.488280158730156</v>
      </c>
      <c r="P113" t="s">
        <v>26</v>
      </c>
      <c r="Q113" s="6">
        <f>AVERAGE(O111:Q111)</f>
        <v>15.42</v>
      </c>
      <c r="W113" t="s">
        <v>26</v>
      </c>
      <c r="X113" s="6">
        <f>AVERAGE(V111:X111)</f>
        <v>23.137556776556774</v>
      </c>
    </row>
    <row r="121" spans="1:27" x14ac:dyDescent="0.35">
      <c r="A121" t="s">
        <v>23</v>
      </c>
      <c r="B121" t="s">
        <v>9</v>
      </c>
      <c r="H121" t="s">
        <v>9</v>
      </c>
      <c r="O121" t="s">
        <v>9</v>
      </c>
      <c r="V121" t="s">
        <v>10</v>
      </c>
    </row>
    <row r="122" spans="1:27" x14ac:dyDescent="0.35">
      <c r="A122" s="3" t="s">
        <v>12</v>
      </c>
      <c r="B122" t="s">
        <v>7</v>
      </c>
      <c r="D122">
        <v>174.55600000000001</v>
      </c>
      <c r="I122" t="s">
        <v>8</v>
      </c>
      <c r="J122">
        <v>221.846</v>
      </c>
      <c r="P122" t="s">
        <v>8</v>
      </c>
      <c r="Q122">
        <v>196.81</v>
      </c>
      <c r="W122" t="s">
        <v>8</v>
      </c>
      <c r="X122">
        <v>198.66499999999999</v>
      </c>
    </row>
    <row r="123" spans="1:27" x14ac:dyDescent="0.35">
      <c r="A123" t="s">
        <v>0</v>
      </c>
      <c r="H123" t="s">
        <v>1</v>
      </c>
      <c r="O123" t="s">
        <v>2</v>
      </c>
      <c r="V123" t="s">
        <v>3</v>
      </c>
    </row>
    <row r="124" spans="1:27" x14ac:dyDescent="0.35">
      <c r="A124">
        <v>1</v>
      </c>
      <c r="B124">
        <v>2</v>
      </c>
      <c r="C124">
        <v>3</v>
      </c>
      <c r="D124" s="1"/>
      <c r="E124" s="1" t="s">
        <v>5</v>
      </c>
      <c r="F124" s="1"/>
      <c r="H124">
        <v>1</v>
      </c>
      <c r="I124">
        <v>2</v>
      </c>
      <c r="J124">
        <v>3</v>
      </c>
      <c r="K124" s="1"/>
      <c r="L124" s="1" t="s">
        <v>5</v>
      </c>
      <c r="M124" s="1"/>
      <c r="O124">
        <v>1</v>
      </c>
      <c r="P124">
        <v>2</v>
      </c>
      <c r="Q124">
        <v>3</v>
      </c>
      <c r="R124" s="1"/>
      <c r="S124" s="1" t="s">
        <v>5</v>
      </c>
      <c r="T124" s="1"/>
      <c r="V124">
        <v>1</v>
      </c>
      <c r="W124">
        <v>2</v>
      </c>
      <c r="X124">
        <v>3</v>
      </c>
      <c r="Y124" s="1"/>
      <c r="Z124" s="1" t="s">
        <v>5</v>
      </c>
      <c r="AA124" s="1"/>
    </row>
    <row r="125" spans="1:27" x14ac:dyDescent="0.35">
      <c r="A125">
        <v>19.891999999999999</v>
      </c>
      <c r="B125">
        <v>17.911000000000001</v>
      </c>
      <c r="C125">
        <v>18.033000000000001</v>
      </c>
      <c r="D125" s="1">
        <v>16.991</v>
      </c>
      <c r="E125" s="1">
        <v>14.635</v>
      </c>
      <c r="F125" s="1">
        <v>16.463000000000001</v>
      </c>
      <c r="H125">
        <v>15.984999999999999</v>
      </c>
      <c r="I125">
        <v>18.602</v>
      </c>
      <c r="J125">
        <v>25.18</v>
      </c>
      <c r="K125" s="1">
        <v>12.943</v>
      </c>
      <c r="L125" s="1">
        <v>18.225999999999999</v>
      </c>
      <c r="M125" s="1">
        <v>22.838999999999999</v>
      </c>
      <c r="O125">
        <v>15.430999999999999</v>
      </c>
      <c r="P125">
        <v>15.196</v>
      </c>
      <c r="Q125">
        <v>15.667999999999999</v>
      </c>
      <c r="R125" s="1">
        <v>12.845000000000001</v>
      </c>
      <c r="S125" s="1">
        <v>12.22</v>
      </c>
      <c r="T125" s="1">
        <v>11.476000000000001</v>
      </c>
      <c r="V125">
        <v>13.361000000000001</v>
      </c>
      <c r="W125">
        <v>24.978000000000002</v>
      </c>
      <c r="X125">
        <v>18.567</v>
      </c>
      <c r="Y125" s="1">
        <v>14.853999999999999</v>
      </c>
      <c r="Z125" s="1">
        <v>17.169</v>
      </c>
      <c r="AA125" s="1">
        <v>14.531000000000001</v>
      </c>
    </row>
    <row r="126" spans="1:27" x14ac:dyDescent="0.35">
      <c r="A126">
        <v>18.475000000000001</v>
      </c>
      <c r="B126">
        <v>17.527000000000001</v>
      </c>
      <c r="C126">
        <v>19.111999999999998</v>
      </c>
      <c r="D126" s="1">
        <v>17.004999999999999</v>
      </c>
      <c r="E126" s="1">
        <v>15.773999999999999</v>
      </c>
      <c r="F126" s="1">
        <v>16.602</v>
      </c>
      <c r="H126">
        <v>15.443</v>
      </c>
      <c r="I126">
        <v>26.957000000000001</v>
      </c>
      <c r="J126">
        <v>25.350999999999999</v>
      </c>
      <c r="K126" s="1">
        <v>15.459</v>
      </c>
      <c r="L126" s="1">
        <v>17.408999999999999</v>
      </c>
      <c r="M126" s="1">
        <v>23.853999999999999</v>
      </c>
      <c r="O126">
        <v>15.3</v>
      </c>
      <c r="P126">
        <v>15.013999999999999</v>
      </c>
      <c r="Q126">
        <v>13.183</v>
      </c>
      <c r="R126" s="1">
        <v>12.909000000000001</v>
      </c>
      <c r="S126" s="1">
        <v>11.923</v>
      </c>
      <c r="T126" s="1">
        <v>10.94</v>
      </c>
      <c r="V126">
        <v>14.173999999999999</v>
      </c>
      <c r="W126">
        <v>20.291</v>
      </c>
      <c r="X126">
        <v>15.845000000000001</v>
      </c>
      <c r="Y126" s="1">
        <v>15.683</v>
      </c>
      <c r="Z126" s="1">
        <v>15.048</v>
      </c>
      <c r="AA126" s="1">
        <v>14.106</v>
      </c>
    </row>
    <row r="127" spans="1:27" x14ac:dyDescent="0.35">
      <c r="A127">
        <v>18.556000000000001</v>
      </c>
      <c r="B127">
        <v>16.408000000000001</v>
      </c>
      <c r="C127">
        <v>20.815000000000001</v>
      </c>
      <c r="D127" s="1">
        <v>17.274000000000001</v>
      </c>
      <c r="E127" s="1">
        <v>16.007999999999999</v>
      </c>
      <c r="F127" s="1">
        <v>16.878</v>
      </c>
      <c r="H127">
        <v>15.916</v>
      </c>
      <c r="I127">
        <v>21.670999999999999</v>
      </c>
      <c r="J127">
        <v>26.056000000000001</v>
      </c>
      <c r="K127" s="1">
        <v>14.352</v>
      </c>
      <c r="L127" s="1">
        <v>18.355</v>
      </c>
      <c r="M127" s="1">
        <v>20.648</v>
      </c>
      <c r="O127">
        <v>14.395</v>
      </c>
      <c r="P127">
        <v>14.206</v>
      </c>
      <c r="Q127">
        <v>14.516999999999999</v>
      </c>
      <c r="R127" s="1">
        <v>13.06</v>
      </c>
      <c r="S127" s="1">
        <v>12.323</v>
      </c>
      <c r="T127" s="1">
        <v>11.647</v>
      </c>
      <c r="V127">
        <v>15.176</v>
      </c>
      <c r="W127">
        <v>18.824999999999999</v>
      </c>
      <c r="X127">
        <v>15.186</v>
      </c>
      <c r="Y127" s="1">
        <v>14.537000000000001</v>
      </c>
      <c r="Z127" s="1">
        <v>16.132999999999999</v>
      </c>
      <c r="AA127" s="1">
        <v>14.45</v>
      </c>
    </row>
    <row r="128" spans="1:27" x14ac:dyDescent="0.35">
      <c r="A128">
        <v>21.826000000000001</v>
      </c>
      <c r="B128">
        <v>16.751999999999999</v>
      </c>
      <c r="C128">
        <v>20.036000000000001</v>
      </c>
      <c r="D128" s="1">
        <v>17.527000000000001</v>
      </c>
      <c r="E128" s="1">
        <v>14.303000000000001</v>
      </c>
      <c r="F128" s="1">
        <v>17.263999999999999</v>
      </c>
      <c r="H128">
        <v>18.867999999999999</v>
      </c>
      <c r="I128">
        <v>21.308</v>
      </c>
      <c r="J128">
        <v>23.695</v>
      </c>
      <c r="K128" s="1">
        <v>15.321</v>
      </c>
      <c r="L128" s="1">
        <v>18.398</v>
      </c>
      <c r="M128" s="1">
        <v>22.373999999999999</v>
      </c>
      <c r="O128">
        <v>14.907</v>
      </c>
      <c r="P128">
        <v>15.353</v>
      </c>
      <c r="Q128">
        <v>13.238</v>
      </c>
      <c r="R128" s="1">
        <v>13.359</v>
      </c>
      <c r="S128" s="1">
        <v>12.746</v>
      </c>
      <c r="T128" s="1">
        <v>10.715999999999999</v>
      </c>
      <c r="V128">
        <v>13.685</v>
      </c>
      <c r="W128">
        <v>21.917999999999999</v>
      </c>
      <c r="X128">
        <v>15.428000000000001</v>
      </c>
      <c r="Y128" s="1">
        <v>13.707000000000001</v>
      </c>
      <c r="Z128" s="1">
        <v>15.179</v>
      </c>
      <c r="AA128" s="1">
        <v>14.683</v>
      </c>
    </row>
    <row r="129" spans="1:27" x14ac:dyDescent="0.35">
      <c r="A129">
        <v>17.096</v>
      </c>
      <c r="B129">
        <v>17.056999999999999</v>
      </c>
      <c r="C129">
        <v>19.838999999999999</v>
      </c>
      <c r="D129" s="1">
        <v>15.831</v>
      </c>
      <c r="E129" s="1">
        <v>15.603</v>
      </c>
      <c r="F129" s="1">
        <v>16.004999999999999</v>
      </c>
      <c r="H129">
        <v>15.763999999999999</v>
      </c>
      <c r="I129">
        <v>20.413</v>
      </c>
      <c r="J129">
        <v>22.527999999999999</v>
      </c>
      <c r="K129" s="1">
        <v>14.153</v>
      </c>
      <c r="L129" s="1">
        <v>17.93</v>
      </c>
      <c r="M129" s="1">
        <v>25.135999999999999</v>
      </c>
      <c r="O129">
        <v>15.747999999999999</v>
      </c>
      <c r="P129">
        <v>13.759</v>
      </c>
      <c r="Q129">
        <v>17.052</v>
      </c>
      <c r="R129" s="1">
        <v>14.269</v>
      </c>
      <c r="S129" s="1">
        <v>13.260999999999999</v>
      </c>
      <c r="T129" s="1">
        <v>11.253</v>
      </c>
      <c r="V129">
        <v>14.455</v>
      </c>
      <c r="W129">
        <v>20.404</v>
      </c>
      <c r="X129">
        <v>15.624000000000001</v>
      </c>
      <c r="Y129" s="1">
        <v>14.103999999999999</v>
      </c>
      <c r="Z129" s="1">
        <v>14.704000000000001</v>
      </c>
      <c r="AA129" s="1">
        <v>14.901</v>
      </c>
    </row>
    <row r="130" spans="1:27" x14ac:dyDescent="0.35">
      <c r="A130">
        <v>17.032</v>
      </c>
      <c r="B130">
        <v>15.987</v>
      </c>
      <c r="C130">
        <v>17.91</v>
      </c>
      <c r="H130">
        <v>16.962</v>
      </c>
      <c r="I130">
        <v>24.614000000000001</v>
      </c>
      <c r="J130">
        <v>20.834</v>
      </c>
      <c r="O130">
        <v>15.457000000000001</v>
      </c>
      <c r="P130">
        <v>13.814</v>
      </c>
      <c r="Q130">
        <v>15.28</v>
      </c>
      <c r="V130">
        <v>16.148</v>
      </c>
      <c r="W130">
        <v>19.323</v>
      </c>
      <c r="X130">
        <v>15.791</v>
      </c>
    </row>
    <row r="131" spans="1:27" x14ac:dyDescent="0.35">
      <c r="A131">
        <v>17.151</v>
      </c>
      <c r="B131">
        <v>17.478000000000002</v>
      </c>
      <c r="C131">
        <v>14.365</v>
      </c>
      <c r="H131">
        <v>14.819000000000001</v>
      </c>
      <c r="I131">
        <v>25.216999999999999</v>
      </c>
      <c r="J131">
        <v>23.882000000000001</v>
      </c>
      <c r="O131">
        <v>14.218</v>
      </c>
      <c r="P131">
        <v>14.888999999999999</v>
      </c>
      <c r="Q131">
        <v>15.087999999999999</v>
      </c>
      <c r="V131">
        <v>18.565000000000001</v>
      </c>
      <c r="W131">
        <v>20.245999999999999</v>
      </c>
      <c r="X131">
        <v>16.004000000000001</v>
      </c>
    </row>
    <row r="132" spans="1:27" x14ac:dyDescent="0.35">
      <c r="A132">
        <v>19.623000000000001</v>
      </c>
      <c r="B132">
        <v>17.908000000000001</v>
      </c>
      <c r="C132">
        <v>19.459</v>
      </c>
      <c r="H132">
        <v>15.885999999999999</v>
      </c>
      <c r="I132">
        <v>20.690999999999999</v>
      </c>
      <c r="J132">
        <v>23.076000000000001</v>
      </c>
      <c r="O132">
        <v>16.164999999999999</v>
      </c>
      <c r="P132">
        <v>15.714</v>
      </c>
      <c r="Q132">
        <v>16.100000000000001</v>
      </c>
      <c r="V132">
        <v>17.902000000000001</v>
      </c>
      <c r="W132">
        <v>20.388999999999999</v>
      </c>
      <c r="X132">
        <v>16.625</v>
      </c>
    </row>
    <row r="133" spans="1:27" x14ac:dyDescent="0.35">
      <c r="A133">
        <v>18.529</v>
      </c>
      <c r="B133">
        <v>17.45</v>
      </c>
      <c r="C133">
        <v>19.04</v>
      </c>
      <c r="H133">
        <v>15.129</v>
      </c>
      <c r="I133">
        <v>19.241</v>
      </c>
      <c r="J133">
        <v>22.677</v>
      </c>
      <c r="O133">
        <v>14.906000000000001</v>
      </c>
      <c r="P133">
        <v>13.882</v>
      </c>
      <c r="Q133">
        <v>12.974</v>
      </c>
      <c r="V133">
        <v>17.826000000000001</v>
      </c>
      <c r="W133">
        <v>22.385000000000002</v>
      </c>
      <c r="X133">
        <v>16.742000000000001</v>
      </c>
    </row>
    <row r="134" spans="1:27" x14ac:dyDescent="0.35">
      <c r="A134">
        <v>18.553999999999998</v>
      </c>
      <c r="B134">
        <v>16.861999999999998</v>
      </c>
      <c r="C134">
        <v>18.292999999999999</v>
      </c>
      <c r="H134">
        <v>15.101000000000001</v>
      </c>
      <c r="I134">
        <v>21.7</v>
      </c>
      <c r="J134">
        <v>22</v>
      </c>
      <c r="O134">
        <v>14.6</v>
      </c>
      <c r="P134">
        <v>12.393000000000001</v>
      </c>
      <c r="Q134">
        <v>13.205</v>
      </c>
      <c r="V134">
        <v>15.663</v>
      </c>
      <c r="W134">
        <v>21.696999999999999</v>
      </c>
      <c r="X134">
        <v>15.159000000000001</v>
      </c>
    </row>
    <row r="135" spans="1:27" x14ac:dyDescent="0.35">
      <c r="A135">
        <v>17.71</v>
      </c>
      <c r="B135">
        <v>16.478000000000002</v>
      </c>
      <c r="C135">
        <v>16.794</v>
      </c>
      <c r="H135">
        <v>14.603999999999999</v>
      </c>
      <c r="I135">
        <v>22.65</v>
      </c>
      <c r="J135">
        <v>22.408000000000001</v>
      </c>
      <c r="O135">
        <v>13.015000000000001</v>
      </c>
      <c r="P135">
        <v>14.484999999999999</v>
      </c>
      <c r="Q135">
        <v>15.473000000000001</v>
      </c>
      <c r="W135">
        <v>23.082000000000001</v>
      </c>
    </row>
    <row r="136" spans="1:27" x14ac:dyDescent="0.35">
      <c r="A136">
        <v>16.222000000000001</v>
      </c>
      <c r="B136">
        <v>17.239000000000001</v>
      </c>
      <c r="C136">
        <v>17.651</v>
      </c>
      <c r="H136">
        <v>16.113</v>
      </c>
      <c r="I136">
        <v>22.065999999999999</v>
      </c>
      <c r="J136">
        <v>21.405999999999999</v>
      </c>
      <c r="O136">
        <v>13.528</v>
      </c>
      <c r="P136">
        <v>13.669</v>
      </c>
      <c r="Q136">
        <v>14.115</v>
      </c>
    </row>
    <row r="137" spans="1:27" x14ac:dyDescent="0.35">
      <c r="A137">
        <v>15.297000000000001</v>
      </c>
      <c r="B137">
        <v>17.812999999999999</v>
      </c>
      <c r="C137">
        <v>20.922000000000001</v>
      </c>
      <c r="H137">
        <v>15.526999999999999</v>
      </c>
      <c r="I137">
        <v>20.693999999999999</v>
      </c>
      <c r="J137">
        <v>23.055</v>
      </c>
      <c r="O137">
        <v>15.045</v>
      </c>
      <c r="P137">
        <v>13.956</v>
      </c>
      <c r="Q137">
        <v>12.742000000000001</v>
      </c>
    </row>
    <row r="138" spans="1:27" x14ac:dyDescent="0.35">
      <c r="A138">
        <v>16.327000000000002</v>
      </c>
      <c r="B138">
        <v>16.681000000000001</v>
      </c>
      <c r="C138">
        <v>19.62</v>
      </c>
      <c r="H138">
        <v>15.670999999999999</v>
      </c>
      <c r="I138">
        <v>21.706</v>
      </c>
      <c r="J138">
        <v>22.134</v>
      </c>
      <c r="O138">
        <v>16.132999999999999</v>
      </c>
      <c r="P138">
        <v>15.657</v>
      </c>
      <c r="Q138">
        <v>13.324999999999999</v>
      </c>
    </row>
    <row r="139" spans="1:27" x14ac:dyDescent="0.35">
      <c r="A139">
        <v>19.896000000000001</v>
      </c>
      <c r="B139">
        <v>15.624000000000001</v>
      </c>
      <c r="C139">
        <v>19.693000000000001</v>
      </c>
      <c r="H139">
        <v>15.074</v>
      </c>
      <c r="I139">
        <v>21.312999999999999</v>
      </c>
      <c r="J139">
        <v>25.17</v>
      </c>
      <c r="O139">
        <v>15.971</v>
      </c>
      <c r="P139">
        <v>13.618</v>
      </c>
      <c r="Q139">
        <v>13.794</v>
      </c>
    </row>
    <row r="140" spans="1:27" x14ac:dyDescent="0.35">
      <c r="A140">
        <v>18.75</v>
      </c>
      <c r="B140">
        <v>17.103999999999999</v>
      </c>
      <c r="C140">
        <v>18.405999999999999</v>
      </c>
      <c r="H140">
        <v>14.635</v>
      </c>
      <c r="I140">
        <v>19.707999999999998</v>
      </c>
      <c r="J140">
        <v>23.745000000000001</v>
      </c>
    </row>
    <row r="141" spans="1:27" x14ac:dyDescent="0.35">
      <c r="A141">
        <v>18.452999999999999</v>
      </c>
      <c r="B141">
        <v>16.452000000000002</v>
      </c>
      <c r="C141">
        <v>18.922000000000001</v>
      </c>
      <c r="H141">
        <v>14.82</v>
      </c>
      <c r="I141">
        <v>19.238</v>
      </c>
      <c r="J141">
        <v>23.323</v>
      </c>
    </row>
    <row r="142" spans="1:27" x14ac:dyDescent="0.35">
      <c r="A142">
        <v>19.942</v>
      </c>
      <c r="B142">
        <v>17.149999999999999</v>
      </c>
      <c r="C142">
        <v>17.914000000000001</v>
      </c>
      <c r="H142">
        <v>15.07</v>
      </c>
      <c r="I142">
        <v>20.425999999999998</v>
      </c>
      <c r="J142">
        <v>23.786000000000001</v>
      </c>
    </row>
    <row r="143" spans="1:27" x14ac:dyDescent="0.35">
      <c r="A143">
        <v>19.475000000000001</v>
      </c>
      <c r="B143">
        <v>18.417999999999999</v>
      </c>
      <c r="C143">
        <v>20.097000000000001</v>
      </c>
      <c r="H143">
        <v>15.513</v>
      </c>
      <c r="I143">
        <v>21.370999999999999</v>
      </c>
      <c r="J143">
        <v>22.344000000000001</v>
      </c>
    </row>
    <row r="144" spans="1:27" x14ac:dyDescent="0.35">
      <c r="A144">
        <v>18.248000000000001</v>
      </c>
      <c r="B144">
        <v>18.776</v>
      </c>
      <c r="C144">
        <v>17.042000000000002</v>
      </c>
      <c r="H144">
        <v>15.515000000000001</v>
      </c>
      <c r="I144">
        <v>20.516999999999999</v>
      </c>
      <c r="J144">
        <v>22.460999999999999</v>
      </c>
    </row>
    <row r="149" spans="1:27" x14ac:dyDescent="0.35">
      <c r="D149" s="4">
        <f>AVERAGE(D125:D129)</f>
        <v>16.925599999999999</v>
      </c>
      <c r="E149" s="4">
        <f>AVERAGE(E125:E129)</f>
        <v>15.264599999999998</v>
      </c>
      <c r="F149" s="4">
        <f>AVERAGE(F125:F129)</f>
        <v>16.642399999999999</v>
      </c>
      <c r="K149" s="4">
        <f>AVERAGE(K125:K129)</f>
        <v>14.445600000000002</v>
      </c>
      <c r="L149" s="4">
        <f>AVERAGE(L125:L129)</f>
        <v>18.063599999999997</v>
      </c>
      <c r="M149" s="4">
        <f>AVERAGE(M125:M129)</f>
        <v>22.970199999999998</v>
      </c>
      <c r="R149" s="4">
        <f>AVERAGE(R125:R129)</f>
        <v>13.288400000000001</v>
      </c>
      <c r="S149" s="4">
        <f>AVERAGE(S125:S129)</f>
        <v>12.4946</v>
      </c>
      <c r="T149" s="4">
        <f>AVERAGE(T125:T129)</f>
        <v>11.2064</v>
      </c>
      <c r="Y149" s="4">
        <f>AVERAGE(Y125:Y129)</f>
        <v>14.576999999999998</v>
      </c>
      <c r="Z149" s="4">
        <f>AVERAGE(Z125:Z129)</f>
        <v>15.646600000000001</v>
      </c>
      <c r="AA149" s="4">
        <f>AVERAGE(AA125:AA129)</f>
        <v>14.534200000000002</v>
      </c>
    </row>
    <row r="150" spans="1:27" x14ac:dyDescent="0.35">
      <c r="A150">
        <f>AVERAGE(A125:A149)</f>
        <v>18.352699999999999</v>
      </c>
      <c r="B150">
        <f t="shared" ref="B150" si="20">AVERAGE(B125:B149)</f>
        <v>17.153749999999999</v>
      </c>
      <c r="C150">
        <f t="shared" ref="C150" si="21">AVERAGE(C125:C149)</f>
        <v>18.698149999999998</v>
      </c>
      <c r="E150" t="s">
        <v>24</v>
      </c>
      <c r="H150">
        <f>AVERAGE(H125:H149)</f>
        <v>15.620749999999996</v>
      </c>
      <c r="I150">
        <f t="shared" ref="I150" si="22">AVERAGE(I125:I149)</f>
        <v>21.50515</v>
      </c>
      <c r="J150">
        <f t="shared" ref="J150" si="23">AVERAGE(J125:J149)</f>
        <v>23.255550000000003</v>
      </c>
      <c r="L150" t="s">
        <v>24</v>
      </c>
      <c r="O150">
        <f>AVERAGE(O125:O149)</f>
        <v>14.987933333333332</v>
      </c>
      <c r="P150">
        <f t="shared" ref="P150" si="24">AVERAGE(P125:P149)</f>
        <v>14.373666666666667</v>
      </c>
      <c r="Q150">
        <f t="shared" ref="Q150" si="25">AVERAGE(Q125:Q149)</f>
        <v>14.383599999999999</v>
      </c>
      <c r="S150" t="s">
        <v>24</v>
      </c>
      <c r="V150">
        <f>AVERAGE(V125:V149)</f>
        <v>15.695500000000001</v>
      </c>
      <c r="W150">
        <f t="shared" ref="W150" si="26">AVERAGE(W125:W149)</f>
        <v>21.230727272727275</v>
      </c>
      <c r="X150">
        <f t="shared" ref="X150" si="27">AVERAGE(X125:X149)</f>
        <v>16.097099999999998</v>
      </c>
      <c r="Z150" t="s">
        <v>24</v>
      </c>
    </row>
    <row r="151" spans="1:27" x14ac:dyDescent="0.35">
      <c r="A151" s="5">
        <f>A150-D149</f>
        <v>1.4270999999999994</v>
      </c>
      <c r="B151" s="5">
        <f>B150-E149</f>
        <v>1.8891500000000008</v>
      </c>
      <c r="C151" s="5">
        <f>C150-F149</f>
        <v>2.0557499999999997</v>
      </c>
      <c r="E151" t="s">
        <v>25</v>
      </c>
      <c r="H151" s="5">
        <f>H150-K149</f>
        <v>1.1751499999999933</v>
      </c>
      <c r="I151" s="5">
        <f>I150-L149</f>
        <v>3.441550000000003</v>
      </c>
      <c r="J151" s="5">
        <f>J150-M149</f>
        <v>0.28535000000000466</v>
      </c>
      <c r="L151" t="s">
        <v>25</v>
      </c>
      <c r="O151" s="5">
        <f>O150-R149</f>
        <v>1.6995333333333313</v>
      </c>
      <c r="P151" s="5">
        <f>P150-S149</f>
        <v>1.8790666666666667</v>
      </c>
      <c r="Q151" s="5">
        <f>Q150-T149</f>
        <v>3.1771999999999991</v>
      </c>
      <c r="S151" t="s">
        <v>25</v>
      </c>
      <c r="V151" s="5">
        <f>V150-Y149</f>
        <v>1.1185000000000027</v>
      </c>
      <c r="W151" s="5">
        <f>W150-Z149</f>
        <v>5.5841272727272742</v>
      </c>
      <c r="X151" s="5">
        <f>X150-AA149</f>
        <v>1.5628999999999955</v>
      </c>
      <c r="Z151" t="s">
        <v>25</v>
      </c>
    </row>
    <row r="153" spans="1:27" x14ac:dyDescent="0.35">
      <c r="B153" t="s">
        <v>26</v>
      </c>
      <c r="C153" s="6">
        <f>AVERAGE(A151:C151)</f>
        <v>1.7906666666666666</v>
      </c>
      <c r="I153" t="s">
        <v>26</v>
      </c>
      <c r="J153" s="6">
        <f>AVERAGE(H151:J151)</f>
        <v>1.6340166666666669</v>
      </c>
      <c r="P153" t="s">
        <v>26</v>
      </c>
      <c r="Q153" s="6">
        <f>AVERAGE(O151:Q151)</f>
        <v>2.2519333333333322</v>
      </c>
      <c r="W153" t="s">
        <v>26</v>
      </c>
      <c r="X153" s="6">
        <f>AVERAGE(V151:X151)</f>
        <v>2.7551757575757576</v>
      </c>
    </row>
    <row r="161" spans="1:27" x14ac:dyDescent="0.35">
      <c r="A161" t="s">
        <v>23</v>
      </c>
      <c r="B161" t="s">
        <v>9</v>
      </c>
      <c r="H161" t="s">
        <v>9</v>
      </c>
      <c r="O161" t="s">
        <v>9</v>
      </c>
      <c r="V161" t="s">
        <v>10</v>
      </c>
    </row>
    <row r="162" spans="1:27" x14ac:dyDescent="0.35">
      <c r="A162" s="3" t="s">
        <v>18</v>
      </c>
      <c r="B162" t="s">
        <v>7</v>
      </c>
      <c r="D162">
        <v>174.55600000000001</v>
      </c>
      <c r="I162" t="s">
        <v>8</v>
      </c>
      <c r="J162">
        <v>221.846</v>
      </c>
      <c r="P162" t="s">
        <v>8</v>
      </c>
      <c r="Q162">
        <v>196.81</v>
      </c>
      <c r="W162" t="s">
        <v>8</v>
      </c>
      <c r="X162">
        <v>198.66499999999999</v>
      </c>
    </row>
    <row r="163" spans="1:27" x14ac:dyDescent="0.35">
      <c r="A163" t="s">
        <v>0</v>
      </c>
      <c r="H163" t="s">
        <v>1</v>
      </c>
      <c r="O163" t="s">
        <v>2</v>
      </c>
      <c r="V163" t="s">
        <v>3</v>
      </c>
    </row>
    <row r="164" spans="1:27" x14ac:dyDescent="0.35">
      <c r="A164">
        <v>1</v>
      </c>
      <c r="B164">
        <v>2</v>
      </c>
      <c r="C164">
        <v>3</v>
      </c>
      <c r="D164" s="1"/>
      <c r="E164" s="1" t="s">
        <v>5</v>
      </c>
      <c r="F164" s="1"/>
      <c r="H164">
        <v>1</v>
      </c>
      <c r="I164">
        <v>2</v>
      </c>
      <c r="J164">
        <v>3</v>
      </c>
      <c r="K164" s="1"/>
      <c r="L164" s="1" t="s">
        <v>5</v>
      </c>
      <c r="M164" s="1"/>
      <c r="O164">
        <v>1</v>
      </c>
      <c r="P164">
        <v>2</v>
      </c>
      <c r="Q164">
        <v>3</v>
      </c>
      <c r="R164" s="1"/>
      <c r="S164" s="1" t="s">
        <v>5</v>
      </c>
      <c r="T164" s="1"/>
      <c r="V164">
        <v>1</v>
      </c>
      <c r="W164">
        <v>2</v>
      </c>
      <c r="X164">
        <v>3</v>
      </c>
      <c r="Y164" s="1"/>
      <c r="Z164" s="1" t="s">
        <v>5</v>
      </c>
      <c r="AA164" s="1"/>
    </row>
    <row r="165" spans="1:27" x14ac:dyDescent="0.35">
      <c r="A165">
        <v>66.462000000000003</v>
      </c>
      <c r="B165">
        <v>58.972000000000001</v>
      </c>
      <c r="C165">
        <v>52.436</v>
      </c>
      <c r="D165" s="1">
        <v>13.725</v>
      </c>
      <c r="E165" s="1">
        <v>14.567</v>
      </c>
      <c r="F165" s="1">
        <v>14.092000000000001</v>
      </c>
      <c r="H165">
        <v>110.71</v>
      </c>
      <c r="I165">
        <v>66.616</v>
      </c>
      <c r="J165">
        <v>67.150000000000006</v>
      </c>
      <c r="K165" s="1">
        <v>11.804</v>
      </c>
      <c r="L165" s="1">
        <v>18.129000000000001</v>
      </c>
      <c r="M165" s="1">
        <v>16.131</v>
      </c>
      <c r="O165">
        <v>41.682000000000002</v>
      </c>
      <c r="P165">
        <v>30.172000000000001</v>
      </c>
      <c r="Q165">
        <v>47.817999999999998</v>
      </c>
      <c r="R165" s="1">
        <v>14.571</v>
      </c>
      <c r="S165" s="1">
        <v>13.701000000000001</v>
      </c>
      <c r="T165" s="1">
        <v>9.3889999999999993</v>
      </c>
      <c r="V165">
        <v>60.610999999999997</v>
      </c>
      <c r="W165">
        <v>72.174000000000007</v>
      </c>
      <c r="X165">
        <v>104.246</v>
      </c>
      <c r="Y165" s="1">
        <v>14.259</v>
      </c>
      <c r="Z165" s="1">
        <v>15.188000000000001</v>
      </c>
      <c r="AA165" s="1">
        <v>16.79</v>
      </c>
    </row>
    <row r="166" spans="1:27" x14ac:dyDescent="0.35">
      <c r="A166">
        <v>71.575999999999993</v>
      </c>
      <c r="B166">
        <v>51.15</v>
      </c>
      <c r="C166">
        <v>47.555</v>
      </c>
      <c r="D166" s="1">
        <v>13.337</v>
      </c>
      <c r="E166" s="1">
        <v>14.24</v>
      </c>
      <c r="F166" s="1">
        <v>14.946999999999999</v>
      </c>
      <c r="H166">
        <v>106.83199999999999</v>
      </c>
      <c r="I166">
        <v>60.594999999999999</v>
      </c>
      <c r="J166">
        <v>73.192999999999998</v>
      </c>
      <c r="K166" s="1">
        <v>12.295999999999999</v>
      </c>
      <c r="L166" s="1">
        <v>18.492000000000001</v>
      </c>
      <c r="M166" s="1">
        <v>15.129</v>
      </c>
      <c r="O166">
        <v>29.75</v>
      </c>
      <c r="P166">
        <v>41.667999999999999</v>
      </c>
      <c r="Q166">
        <v>33.847999999999999</v>
      </c>
      <c r="R166" s="1">
        <v>14.959</v>
      </c>
      <c r="S166" s="1">
        <v>13.936999999999999</v>
      </c>
      <c r="T166" s="1">
        <v>9.1340000000000003</v>
      </c>
      <c r="V166">
        <v>54.927999999999997</v>
      </c>
      <c r="W166">
        <v>92.37</v>
      </c>
      <c r="X166">
        <v>103.495</v>
      </c>
      <c r="Y166" s="1">
        <v>15.569000000000001</v>
      </c>
      <c r="Z166" s="1">
        <v>15.500999999999999</v>
      </c>
      <c r="AA166" s="1">
        <v>17.186</v>
      </c>
    </row>
    <row r="167" spans="1:27" x14ac:dyDescent="0.35">
      <c r="A167">
        <v>61.301000000000002</v>
      </c>
      <c r="B167">
        <v>61.942</v>
      </c>
      <c r="C167">
        <v>53.259</v>
      </c>
      <c r="D167" s="1">
        <v>14.355</v>
      </c>
      <c r="E167" s="1">
        <v>14.272</v>
      </c>
      <c r="F167" s="1">
        <v>15.744</v>
      </c>
      <c r="H167">
        <v>101.776</v>
      </c>
      <c r="I167">
        <v>68.141999999999996</v>
      </c>
      <c r="J167">
        <v>55.475999999999999</v>
      </c>
      <c r="K167" s="1">
        <v>12.837</v>
      </c>
      <c r="L167" s="1">
        <v>19.042999999999999</v>
      </c>
      <c r="M167" s="1">
        <v>17.061</v>
      </c>
      <c r="O167">
        <v>41.701000000000001</v>
      </c>
      <c r="P167">
        <v>30.068000000000001</v>
      </c>
      <c r="Q167">
        <v>28.684000000000001</v>
      </c>
      <c r="R167" s="1">
        <v>15.601000000000001</v>
      </c>
      <c r="S167" s="1">
        <v>13.957000000000001</v>
      </c>
      <c r="T167" s="1">
        <v>10.066000000000001</v>
      </c>
      <c r="V167">
        <v>51.98</v>
      </c>
      <c r="W167">
        <v>84.744</v>
      </c>
      <c r="X167">
        <v>67.608999999999995</v>
      </c>
      <c r="Y167" s="1">
        <v>16.37</v>
      </c>
      <c r="Z167" s="1">
        <v>14.997999999999999</v>
      </c>
      <c r="AA167" s="1">
        <v>14.712</v>
      </c>
    </row>
    <row r="168" spans="1:27" x14ac:dyDescent="0.35">
      <c r="A168">
        <v>54.637</v>
      </c>
      <c r="B168">
        <v>62.732999999999997</v>
      </c>
      <c r="C168">
        <v>60.601999999999997</v>
      </c>
      <c r="D168" s="1">
        <v>12.686999999999999</v>
      </c>
      <c r="E168" s="1">
        <v>14.778</v>
      </c>
      <c r="F168" s="1">
        <v>13.541</v>
      </c>
      <c r="H168">
        <v>81.453999999999994</v>
      </c>
      <c r="I168">
        <v>74.260999999999996</v>
      </c>
      <c r="J168">
        <v>60.76</v>
      </c>
      <c r="K168" s="1">
        <v>13.946999999999999</v>
      </c>
      <c r="L168" s="1">
        <v>18.315000000000001</v>
      </c>
      <c r="M168" s="1">
        <v>15.548999999999999</v>
      </c>
      <c r="O168">
        <v>40.701000000000001</v>
      </c>
      <c r="P168">
        <v>37.258000000000003</v>
      </c>
      <c r="Q168">
        <v>34.533000000000001</v>
      </c>
      <c r="R168" s="1">
        <v>14.417999999999999</v>
      </c>
      <c r="S168" s="1">
        <v>15.371</v>
      </c>
      <c r="T168" s="1">
        <v>10.172000000000001</v>
      </c>
      <c r="V168">
        <v>55.427</v>
      </c>
      <c r="W168">
        <v>64.037000000000006</v>
      </c>
      <c r="X168">
        <v>104.52200000000001</v>
      </c>
      <c r="Y168" s="1">
        <v>17.239999999999998</v>
      </c>
      <c r="Z168" s="1">
        <v>13.959</v>
      </c>
      <c r="AA168" s="1">
        <v>13.295999999999999</v>
      </c>
    </row>
    <row r="169" spans="1:27" x14ac:dyDescent="0.35">
      <c r="A169">
        <v>70.918999999999997</v>
      </c>
      <c r="B169">
        <v>62.366999999999997</v>
      </c>
      <c r="C169">
        <v>55.122</v>
      </c>
      <c r="D169" s="1">
        <v>13.077</v>
      </c>
      <c r="E169" s="1">
        <v>14.688000000000001</v>
      </c>
      <c r="F169" s="1">
        <v>15.037000000000001</v>
      </c>
      <c r="H169">
        <v>78.774000000000001</v>
      </c>
      <c r="I169">
        <v>77.299000000000007</v>
      </c>
      <c r="J169">
        <v>48.262999999999998</v>
      </c>
      <c r="K169" s="1">
        <v>14.27</v>
      </c>
      <c r="L169" s="1">
        <v>17.308</v>
      </c>
      <c r="M169" s="1">
        <v>17.102</v>
      </c>
      <c r="O169">
        <v>42.68</v>
      </c>
      <c r="P169">
        <v>33.790999999999997</v>
      </c>
      <c r="Q169">
        <v>37.509</v>
      </c>
      <c r="R169" s="1">
        <v>14.26</v>
      </c>
      <c r="S169" s="1">
        <v>13.757</v>
      </c>
      <c r="T169" s="1">
        <v>12.222</v>
      </c>
      <c r="V169">
        <v>57.573</v>
      </c>
      <c r="W169">
        <v>22.408000000000001</v>
      </c>
      <c r="X169">
        <v>79.561000000000007</v>
      </c>
      <c r="Y169" s="1">
        <v>17.428000000000001</v>
      </c>
      <c r="Z169" s="1">
        <v>14.021000000000001</v>
      </c>
      <c r="AA169" s="1">
        <v>11.949</v>
      </c>
    </row>
    <row r="170" spans="1:27" x14ac:dyDescent="0.35">
      <c r="A170">
        <v>62.634999999999998</v>
      </c>
      <c r="B170">
        <v>57.905999999999999</v>
      </c>
      <c r="C170">
        <v>61.347000000000001</v>
      </c>
      <c r="H170">
        <v>86.155000000000001</v>
      </c>
      <c r="I170">
        <v>74.450999999999993</v>
      </c>
      <c r="J170">
        <v>61.834000000000003</v>
      </c>
      <c r="O170">
        <v>36.484000000000002</v>
      </c>
      <c r="P170">
        <v>42.527000000000001</v>
      </c>
      <c r="Q170">
        <v>32.000999999999998</v>
      </c>
      <c r="V170">
        <v>69.712999999999994</v>
      </c>
      <c r="W170">
        <v>27.68</v>
      </c>
      <c r="X170">
        <v>70.144999999999996</v>
      </c>
    </row>
    <row r="171" spans="1:27" x14ac:dyDescent="0.35">
      <c r="A171">
        <v>52.6</v>
      </c>
      <c r="B171">
        <v>59.999000000000002</v>
      </c>
      <c r="C171">
        <v>71.072000000000003</v>
      </c>
      <c r="H171">
        <v>77.784999999999997</v>
      </c>
      <c r="I171">
        <v>73.052999999999997</v>
      </c>
      <c r="J171">
        <v>57.914000000000001</v>
      </c>
      <c r="O171">
        <v>36.890999999999998</v>
      </c>
      <c r="P171">
        <v>39.53</v>
      </c>
      <c r="Q171">
        <v>31.725999999999999</v>
      </c>
      <c r="W171">
        <v>40.154000000000003</v>
      </c>
      <c r="X171">
        <v>74.718000000000004</v>
      </c>
    </row>
    <row r="172" spans="1:27" x14ac:dyDescent="0.35">
      <c r="A172">
        <v>50.53</v>
      </c>
      <c r="B172">
        <v>73.704999999999998</v>
      </c>
      <c r="C172">
        <v>65.900000000000006</v>
      </c>
      <c r="H172">
        <v>82.141000000000005</v>
      </c>
      <c r="I172">
        <v>80.113</v>
      </c>
      <c r="J172">
        <v>50.658000000000001</v>
      </c>
      <c r="O172">
        <v>40.823999999999998</v>
      </c>
      <c r="P172">
        <v>34.758000000000003</v>
      </c>
      <c r="Q172">
        <v>25.097999999999999</v>
      </c>
      <c r="X172">
        <v>87.561999999999998</v>
      </c>
    </row>
    <row r="173" spans="1:27" x14ac:dyDescent="0.35">
      <c r="A173">
        <v>63.441000000000003</v>
      </c>
      <c r="B173">
        <v>53.344999999999999</v>
      </c>
      <c r="C173">
        <v>50.198999999999998</v>
      </c>
      <c r="H173">
        <v>102.556</v>
      </c>
      <c r="I173">
        <v>62.28</v>
      </c>
      <c r="J173">
        <v>60.548000000000002</v>
      </c>
      <c r="O173">
        <v>40.378999999999998</v>
      </c>
      <c r="P173">
        <v>34.033000000000001</v>
      </c>
      <c r="Q173">
        <v>50.628</v>
      </c>
      <c r="X173">
        <v>80.043999999999997</v>
      </c>
    </row>
    <row r="174" spans="1:27" x14ac:dyDescent="0.35">
      <c r="A174">
        <v>56.898000000000003</v>
      </c>
      <c r="B174">
        <v>67.457999999999998</v>
      </c>
      <c r="C174">
        <v>51.302999999999997</v>
      </c>
      <c r="H174">
        <v>97.710999999999999</v>
      </c>
      <c r="I174">
        <v>80.147999999999996</v>
      </c>
      <c r="J174">
        <v>50.429000000000002</v>
      </c>
      <c r="O174">
        <v>36.945</v>
      </c>
      <c r="P174">
        <v>41.25</v>
      </c>
      <c r="Q174">
        <v>39.454999999999998</v>
      </c>
      <c r="X174">
        <v>57.634999999999998</v>
      </c>
    </row>
    <row r="175" spans="1:27" x14ac:dyDescent="0.35">
      <c r="A175">
        <v>68.486999999999995</v>
      </c>
      <c r="B175">
        <v>60.375</v>
      </c>
      <c r="C175">
        <v>54.926000000000002</v>
      </c>
      <c r="H175">
        <v>89.527000000000001</v>
      </c>
      <c r="I175">
        <v>60.548000000000002</v>
      </c>
      <c r="J175">
        <v>49.671999999999997</v>
      </c>
      <c r="O175">
        <v>40.523000000000003</v>
      </c>
      <c r="P175">
        <v>30.806999999999999</v>
      </c>
      <c r="X175">
        <v>62.389000000000003</v>
      </c>
    </row>
    <row r="176" spans="1:27" x14ac:dyDescent="0.35">
      <c r="A176">
        <v>71.575999999999993</v>
      </c>
      <c r="B176">
        <v>56.09</v>
      </c>
      <c r="C176">
        <v>63.295000000000002</v>
      </c>
      <c r="H176">
        <v>94.909000000000006</v>
      </c>
      <c r="I176">
        <v>66.813000000000002</v>
      </c>
      <c r="J176">
        <v>52.146000000000001</v>
      </c>
      <c r="O176">
        <v>27.419</v>
      </c>
      <c r="P176">
        <v>34.454999999999998</v>
      </c>
    </row>
    <row r="177" spans="1:27" x14ac:dyDescent="0.35">
      <c r="A177">
        <v>55.893999999999998</v>
      </c>
      <c r="B177">
        <v>65.037000000000006</v>
      </c>
      <c r="C177">
        <v>47.451999999999998</v>
      </c>
      <c r="H177">
        <v>97.772000000000006</v>
      </c>
      <c r="I177">
        <v>59.911000000000001</v>
      </c>
      <c r="J177">
        <v>33.475999999999999</v>
      </c>
      <c r="O177">
        <v>38.265999999999998</v>
      </c>
      <c r="P177">
        <v>27.713000000000001</v>
      </c>
    </row>
    <row r="178" spans="1:27" x14ac:dyDescent="0.35">
      <c r="A178">
        <v>61.667000000000002</v>
      </c>
      <c r="B178">
        <v>79.938000000000002</v>
      </c>
      <c r="C178">
        <v>68.343999999999994</v>
      </c>
      <c r="H178">
        <v>89.209000000000003</v>
      </c>
      <c r="I178">
        <v>66.7</v>
      </c>
      <c r="O178">
        <v>42.228999999999999</v>
      </c>
      <c r="P178">
        <v>41.378999999999998</v>
      </c>
    </row>
    <row r="179" spans="1:27" x14ac:dyDescent="0.35">
      <c r="A179">
        <v>57.344000000000001</v>
      </c>
      <c r="B179">
        <v>64.453000000000003</v>
      </c>
      <c r="C179">
        <v>49.865000000000002</v>
      </c>
      <c r="H179">
        <v>88.298000000000002</v>
      </c>
      <c r="I179">
        <v>63.383000000000003</v>
      </c>
      <c r="O179">
        <v>29.739000000000001</v>
      </c>
      <c r="P179">
        <v>46.268000000000001</v>
      </c>
    </row>
    <row r="180" spans="1:27" x14ac:dyDescent="0.35">
      <c r="A180">
        <v>59.537999999999997</v>
      </c>
      <c r="B180">
        <v>45.651000000000003</v>
      </c>
      <c r="C180">
        <v>58.021000000000001</v>
      </c>
      <c r="H180">
        <v>87.581000000000003</v>
      </c>
      <c r="I180">
        <v>78.352000000000004</v>
      </c>
      <c r="O180">
        <v>29.172999999999998</v>
      </c>
    </row>
    <row r="181" spans="1:27" x14ac:dyDescent="0.35">
      <c r="A181">
        <v>51.276000000000003</v>
      </c>
      <c r="B181">
        <v>63.878</v>
      </c>
      <c r="C181">
        <v>43.712000000000003</v>
      </c>
      <c r="H181">
        <v>91.942999999999998</v>
      </c>
      <c r="I181">
        <v>75.358999999999995</v>
      </c>
    </row>
    <row r="182" spans="1:27" x14ac:dyDescent="0.35">
      <c r="A182">
        <v>71.513999999999996</v>
      </c>
      <c r="B182">
        <v>56.874000000000002</v>
      </c>
      <c r="C182">
        <v>44.792000000000002</v>
      </c>
      <c r="H182">
        <v>98.456000000000003</v>
      </c>
      <c r="I182">
        <v>60.097000000000001</v>
      </c>
    </row>
    <row r="183" spans="1:27" x14ac:dyDescent="0.35">
      <c r="A183">
        <v>54.526000000000003</v>
      </c>
      <c r="B183">
        <v>67.790000000000006</v>
      </c>
      <c r="C183">
        <v>47.923999999999999</v>
      </c>
      <c r="H183">
        <v>106.389</v>
      </c>
      <c r="I183">
        <v>67.054000000000002</v>
      </c>
    </row>
    <row r="184" spans="1:27" x14ac:dyDescent="0.35">
      <c r="A184">
        <v>71.147000000000006</v>
      </c>
      <c r="B184">
        <v>70.867000000000004</v>
      </c>
      <c r="C184">
        <v>60.94</v>
      </c>
      <c r="H184">
        <v>84.789000000000001</v>
      </c>
      <c r="I184">
        <v>67.388999999999996</v>
      </c>
    </row>
    <row r="189" spans="1:27" x14ac:dyDescent="0.35">
      <c r="D189" s="4">
        <f>AVERAGE(D165:D169)</f>
        <v>13.436199999999999</v>
      </c>
      <c r="E189" s="4">
        <f>AVERAGE(E165:E169)</f>
        <v>14.509</v>
      </c>
      <c r="F189" s="4">
        <f>AVERAGE(F165:F169)</f>
        <v>14.6722</v>
      </c>
      <c r="K189" s="4">
        <f>AVERAGE(K165:K169)</f>
        <v>13.030799999999999</v>
      </c>
      <c r="L189" s="4">
        <f>AVERAGE(L165:L169)</f>
        <v>18.257400000000001</v>
      </c>
      <c r="M189" s="4">
        <f>AVERAGE(M165:M169)</f>
        <v>16.194399999999998</v>
      </c>
      <c r="R189" s="4">
        <f>AVERAGE(R165:R169)</f>
        <v>14.761799999999999</v>
      </c>
      <c r="S189" s="4">
        <f>AVERAGE(S165:S169)</f>
        <v>14.144600000000001</v>
      </c>
      <c r="T189" s="4">
        <f>AVERAGE(T165:T169)</f>
        <v>10.1966</v>
      </c>
      <c r="Y189" s="4">
        <f>AVERAGE(Y165:Y169)</f>
        <v>16.173200000000001</v>
      </c>
      <c r="Z189" s="4">
        <f>AVERAGE(Z165:Z169)</f>
        <v>14.7334</v>
      </c>
      <c r="AA189" s="4">
        <f>AVERAGE(AA165:AA169)</f>
        <v>14.786600000000002</v>
      </c>
    </row>
    <row r="190" spans="1:27" x14ac:dyDescent="0.35">
      <c r="A190">
        <f>AVERAGE(A165:A189)</f>
        <v>61.698400000000007</v>
      </c>
      <c r="B190">
        <f t="shared" ref="B190" si="28">AVERAGE(B165:B189)</f>
        <v>62.026499999999999</v>
      </c>
      <c r="C190">
        <f t="shared" ref="C190" si="29">AVERAGE(C165:C189)</f>
        <v>55.403300000000002</v>
      </c>
      <c r="E190" t="s">
        <v>24</v>
      </c>
      <c r="H190">
        <f>AVERAGE(H165:H189)</f>
        <v>92.738349999999997</v>
      </c>
      <c r="I190">
        <f t="shared" ref="I190" si="30">AVERAGE(I165:I189)</f>
        <v>69.128200000000007</v>
      </c>
      <c r="J190">
        <f t="shared" ref="J190" si="31">AVERAGE(J165:J189)</f>
        <v>55.501461538461541</v>
      </c>
      <c r="L190" t="s">
        <v>24</v>
      </c>
      <c r="O190">
        <f>AVERAGE(O165:O189)</f>
        <v>37.211625000000005</v>
      </c>
      <c r="P190">
        <f t="shared" ref="P190" si="32">AVERAGE(P165:P189)</f>
        <v>36.378466666666668</v>
      </c>
      <c r="Q190">
        <f t="shared" ref="Q190" si="33">AVERAGE(Q165:Q189)</f>
        <v>36.129999999999995</v>
      </c>
      <c r="S190" t="s">
        <v>24</v>
      </c>
      <c r="V190">
        <f>AVERAGE(V165:V189)</f>
        <v>58.371999999999993</v>
      </c>
      <c r="W190">
        <f t="shared" ref="W190" si="34">AVERAGE(W165:W189)</f>
        <v>57.65242857142858</v>
      </c>
      <c r="X190">
        <f t="shared" ref="X190" si="35">AVERAGE(X165:X189)</f>
        <v>81.084181818181818</v>
      </c>
      <c r="Z190" t="s">
        <v>24</v>
      </c>
    </row>
    <row r="191" spans="1:27" x14ac:dyDescent="0.35">
      <c r="A191" s="5">
        <f>A190-D189</f>
        <v>48.262200000000007</v>
      </c>
      <c r="B191" s="5">
        <f>B190-E189</f>
        <v>47.517499999999998</v>
      </c>
      <c r="C191" s="5">
        <f>C190-F189</f>
        <v>40.731099999999998</v>
      </c>
      <c r="E191" t="s">
        <v>25</v>
      </c>
      <c r="H191" s="5">
        <f>H190-K189</f>
        <v>79.707549999999998</v>
      </c>
      <c r="I191" s="5">
        <f>I190-L189</f>
        <v>50.870800000000003</v>
      </c>
      <c r="J191" s="5">
        <f>J190-M189</f>
        <v>39.307061538461539</v>
      </c>
      <c r="L191" t="s">
        <v>25</v>
      </c>
      <c r="O191" s="5">
        <f>O190-R189</f>
        <v>22.449825000000004</v>
      </c>
      <c r="P191" s="5">
        <f>P190-S189</f>
        <v>22.233866666666668</v>
      </c>
      <c r="Q191" s="5">
        <f>Q190-T189</f>
        <v>25.933399999999995</v>
      </c>
      <c r="S191" t="s">
        <v>25</v>
      </c>
      <c r="V191" s="5">
        <f>V190-Y189</f>
        <v>42.198799999999991</v>
      </c>
      <c r="W191" s="5">
        <f>W190-Z189</f>
        <v>42.919028571428584</v>
      </c>
      <c r="X191" s="5">
        <f>X190-AA189</f>
        <v>66.297581818181811</v>
      </c>
      <c r="Z191" t="s">
        <v>25</v>
      </c>
    </row>
    <row r="193" spans="1:27" x14ac:dyDescent="0.35">
      <c r="B193" t="s">
        <v>26</v>
      </c>
      <c r="C193" s="6">
        <f>AVERAGE(A191:C191)</f>
        <v>45.503600000000006</v>
      </c>
      <c r="I193" t="s">
        <v>26</v>
      </c>
      <c r="J193" s="6">
        <f>AVERAGE(H191:J191)</f>
        <v>56.628470512820513</v>
      </c>
      <c r="P193" t="s">
        <v>26</v>
      </c>
      <c r="Q193" s="6">
        <f>AVERAGE(O191:Q191)</f>
        <v>23.539030555555556</v>
      </c>
      <c r="W193" t="s">
        <v>26</v>
      </c>
      <c r="X193" s="6">
        <f>AVERAGE(V191:X191)</f>
        <v>50.471803463203457</v>
      </c>
    </row>
    <row r="201" spans="1:27" x14ac:dyDescent="0.35">
      <c r="A201" t="s">
        <v>23</v>
      </c>
      <c r="B201" t="s">
        <v>9</v>
      </c>
      <c r="H201" t="s">
        <v>9</v>
      </c>
      <c r="O201" t="s">
        <v>9</v>
      </c>
      <c r="V201" t="s">
        <v>10</v>
      </c>
    </row>
    <row r="202" spans="1:27" x14ac:dyDescent="0.35">
      <c r="A202" s="3" t="s">
        <v>13</v>
      </c>
      <c r="B202" t="s">
        <v>7</v>
      </c>
      <c r="D202">
        <v>174.55600000000001</v>
      </c>
      <c r="I202" t="s">
        <v>8</v>
      </c>
      <c r="J202">
        <v>221.846</v>
      </c>
      <c r="P202" t="s">
        <v>8</v>
      </c>
      <c r="Q202">
        <v>196.81</v>
      </c>
      <c r="W202" t="s">
        <v>8</v>
      </c>
      <c r="X202">
        <v>198.66499999999999</v>
      </c>
    </row>
    <row r="203" spans="1:27" x14ac:dyDescent="0.35">
      <c r="A203" t="s">
        <v>0</v>
      </c>
      <c r="H203" t="s">
        <v>1</v>
      </c>
      <c r="O203" t="s">
        <v>2</v>
      </c>
      <c r="V203" t="s">
        <v>3</v>
      </c>
    </row>
    <row r="204" spans="1:27" x14ac:dyDescent="0.35">
      <c r="A204">
        <v>1</v>
      </c>
      <c r="B204">
        <v>2</v>
      </c>
      <c r="C204">
        <v>3</v>
      </c>
      <c r="D204" s="1"/>
      <c r="E204" s="1" t="s">
        <v>5</v>
      </c>
      <c r="F204" s="1"/>
      <c r="H204">
        <v>1</v>
      </c>
      <c r="I204">
        <v>2</v>
      </c>
      <c r="J204">
        <v>3</v>
      </c>
      <c r="K204" s="1"/>
      <c r="L204" s="1" t="s">
        <v>5</v>
      </c>
      <c r="M204" s="1"/>
      <c r="O204">
        <v>1</v>
      </c>
      <c r="P204">
        <v>2</v>
      </c>
      <c r="Q204">
        <v>3</v>
      </c>
      <c r="R204" s="1"/>
      <c r="S204" s="1" t="s">
        <v>5</v>
      </c>
      <c r="T204" s="1"/>
      <c r="V204">
        <v>1</v>
      </c>
      <c r="W204">
        <v>2</v>
      </c>
      <c r="X204">
        <v>3</v>
      </c>
      <c r="Y204" s="1"/>
      <c r="Z204" s="1" t="s">
        <v>5</v>
      </c>
      <c r="AA204" s="1"/>
    </row>
    <row r="205" spans="1:27" x14ac:dyDescent="0.35">
      <c r="A205">
        <v>56.926000000000002</v>
      </c>
      <c r="B205">
        <v>56.131</v>
      </c>
      <c r="C205">
        <v>77.400000000000006</v>
      </c>
      <c r="D205" s="1">
        <v>13.675000000000001</v>
      </c>
      <c r="E205" s="1">
        <v>13.394</v>
      </c>
      <c r="F205" s="1">
        <v>14.456</v>
      </c>
      <c r="H205">
        <v>40.414000000000001</v>
      </c>
      <c r="I205">
        <v>64.763999999999996</v>
      </c>
      <c r="J205">
        <v>49.514000000000003</v>
      </c>
      <c r="K205" s="1">
        <v>14.819000000000001</v>
      </c>
      <c r="L205" s="1">
        <v>15.933</v>
      </c>
      <c r="M205" s="1">
        <v>18.721</v>
      </c>
      <c r="O205">
        <v>34.340000000000003</v>
      </c>
      <c r="P205">
        <v>36.9</v>
      </c>
      <c r="Q205">
        <v>32.756999999999998</v>
      </c>
      <c r="R205" s="1">
        <v>12.621</v>
      </c>
      <c r="S205" s="1">
        <v>12.151999999999999</v>
      </c>
      <c r="T205" s="1">
        <v>11.225</v>
      </c>
      <c r="V205">
        <v>55.341000000000001</v>
      </c>
      <c r="W205">
        <v>43.956000000000003</v>
      </c>
      <c r="X205">
        <v>52.798000000000002</v>
      </c>
      <c r="Y205" s="1">
        <v>16.414000000000001</v>
      </c>
      <c r="Z205" s="1">
        <v>14.571</v>
      </c>
      <c r="AA205" s="1">
        <v>17.175999999999998</v>
      </c>
    </row>
    <row r="206" spans="1:27" x14ac:dyDescent="0.35">
      <c r="A206">
        <v>58.796999999999997</v>
      </c>
      <c r="B206">
        <v>61.238</v>
      </c>
      <c r="C206">
        <v>62.944000000000003</v>
      </c>
      <c r="D206" s="1">
        <v>15.872999999999999</v>
      </c>
      <c r="E206" s="1">
        <v>16.449000000000002</v>
      </c>
      <c r="F206" s="1">
        <v>16.077999999999999</v>
      </c>
      <c r="H206">
        <v>41.551000000000002</v>
      </c>
      <c r="I206">
        <v>64.599999999999994</v>
      </c>
      <c r="J206">
        <v>31.602</v>
      </c>
      <c r="K206" s="1">
        <v>14.510999999999999</v>
      </c>
      <c r="L206" s="1">
        <v>17.417999999999999</v>
      </c>
      <c r="M206" s="1">
        <v>17.713000000000001</v>
      </c>
      <c r="O206">
        <v>24.314</v>
      </c>
      <c r="P206">
        <v>27.920999999999999</v>
      </c>
      <c r="Q206">
        <v>37.305999999999997</v>
      </c>
      <c r="R206" s="1">
        <v>12.67</v>
      </c>
      <c r="S206" s="1">
        <v>12.058999999999999</v>
      </c>
      <c r="T206" s="1">
        <v>14.696999999999999</v>
      </c>
      <c r="V206">
        <v>62.244</v>
      </c>
      <c r="W206">
        <v>36.917999999999999</v>
      </c>
      <c r="X206">
        <v>75.548000000000002</v>
      </c>
      <c r="Y206" s="1">
        <v>14.742000000000001</v>
      </c>
      <c r="Z206" s="1">
        <v>15.224</v>
      </c>
      <c r="AA206" s="1">
        <v>16.343</v>
      </c>
    </row>
    <row r="207" spans="1:27" x14ac:dyDescent="0.35">
      <c r="A207">
        <v>55.898000000000003</v>
      </c>
      <c r="B207">
        <v>70</v>
      </c>
      <c r="C207">
        <v>63.238999999999997</v>
      </c>
      <c r="D207" s="1">
        <v>14.275</v>
      </c>
      <c r="E207" s="1">
        <v>15.118</v>
      </c>
      <c r="F207" s="1">
        <v>15.404</v>
      </c>
      <c r="H207">
        <v>34.212000000000003</v>
      </c>
      <c r="I207">
        <v>55.412999999999997</v>
      </c>
      <c r="J207">
        <v>38.276000000000003</v>
      </c>
      <c r="K207" s="1">
        <v>15.166</v>
      </c>
      <c r="L207" s="1">
        <v>19.239999999999998</v>
      </c>
      <c r="M207" s="1">
        <v>16.222999999999999</v>
      </c>
      <c r="O207">
        <v>27.934000000000001</v>
      </c>
      <c r="P207">
        <v>32.780999999999999</v>
      </c>
      <c r="Q207">
        <v>33.15</v>
      </c>
      <c r="R207" s="1">
        <v>12.749000000000001</v>
      </c>
      <c r="S207" s="1">
        <v>13.045</v>
      </c>
      <c r="T207" s="1">
        <v>11.346</v>
      </c>
      <c r="V207">
        <v>62.722000000000001</v>
      </c>
      <c r="W207">
        <v>34.848999999999997</v>
      </c>
      <c r="X207">
        <v>55.573999999999998</v>
      </c>
      <c r="Y207" s="1">
        <v>15.566000000000001</v>
      </c>
      <c r="Z207" s="1">
        <v>14.651999999999999</v>
      </c>
      <c r="AA207" s="1">
        <v>17.256</v>
      </c>
    </row>
    <row r="208" spans="1:27" x14ac:dyDescent="0.35">
      <c r="A208">
        <v>57.902000000000001</v>
      </c>
      <c r="B208">
        <v>49.768000000000001</v>
      </c>
      <c r="C208">
        <v>70.326999999999998</v>
      </c>
      <c r="D208" s="1">
        <v>15.178000000000001</v>
      </c>
      <c r="E208" s="1">
        <v>15.603</v>
      </c>
      <c r="F208" s="1">
        <v>15.185</v>
      </c>
      <c r="H208">
        <v>40.677999999999997</v>
      </c>
      <c r="I208">
        <v>66.313000000000002</v>
      </c>
      <c r="J208">
        <v>58.057000000000002</v>
      </c>
      <c r="K208" s="1">
        <v>14.617000000000001</v>
      </c>
      <c r="L208" s="1">
        <v>18.068000000000001</v>
      </c>
      <c r="M208" s="1">
        <v>17.488</v>
      </c>
      <c r="O208">
        <v>31.091999999999999</v>
      </c>
      <c r="P208">
        <v>28.373000000000001</v>
      </c>
      <c r="Q208">
        <v>45.718000000000004</v>
      </c>
      <c r="R208" s="1">
        <v>14.307</v>
      </c>
      <c r="S208" s="1">
        <v>12.773</v>
      </c>
      <c r="T208" s="1">
        <v>10.885</v>
      </c>
      <c r="V208">
        <v>74.159000000000006</v>
      </c>
      <c r="W208">
        <v>50.131999999999998</v>
      </c>
      <c r="X208">
        <v>57.953000000000003</v>
      </c>
      <c r="Y208" s="1">
        <v>15.971</v>
      </c>
      <c r="Z208" s="1">
        <v>14.02</v>
      </c>
      <c r="AA208" s="1">
        <v>16.785</v>
      </c>
    </row>
    <row r="209" spans="1:27" x14ac:dyDescent="0.35">
      <c r="A209">
        <v>59.601999999999997</v>
      </c>
      <c r="B209">
        <v>58.003999999999998</v>
      </c>
      <c r="C209">
        <v>62.834000000000003</v>
      </c>
      <c r="D209" s="1">
        <v>15.23</v>
      </c>
      <c r="E209" s="1">
        <v>16.376000000000001</v>
      </c>
      <c r="F209" s="1">
        <v>15.329000000000001</v>
      </c>
      <c r="H209">
        <v>37.348999999999997</v>
      </c>
      <c r="I209">
        <v>71.054000000000002</v>
      </c>
      <c r="J209">
        <v>42.939</v>
      </c>
      <c r="K209" s="1">
        <v>13.074999999999999</v>
      </c>
      <c r="L209" s="1">
        <v>17.657</v>
      </c>
      <c r="M209" s="1">
        <v>17.643999999999998</v>
      </c>
      <c r="O209">
        <v>26.882000000000001</v>
      </c>
      <c r="P209">
        <v>37.411000000000001</v>
      </c>
      <c r="Q209">
        <v>33.442</v>
      </c>
      <c r="R209" s="1">
        <v>14.782999999999999</v>
      </c>
      <c r="S209" s="1">
        <v>12.702999999999999</v>
      </c>
      <c r="T209" s="1">
        <v>12.51</v>
      </c>
      <c r="V209">
        <v>64.87</v>
      </c>
      <c r="W209">
        <v>37.676000000000002</v>
      </c>
      <c r="X209">
        <v>65.061999999999998</v>
      </c>
      <c r="Y209" s="1"/>
      <c r="Z209" s="1">
        <v>14.207000000000001</v>
      </c>
      <c r="AA209" s="1">
        <v>16.803999999999998</v>
      </c>
    </row>
    <row r="210" spans="1:27" x14ac:dyDescent="0.35">
      <c r="A210">
        <v>55.216000000000001</v>
      </c>
      <c r="B210">
        <v>59.53</v>
      </c>
      <c r="C210">
        <v>58.921999999999997</v>
      </c>
      <c r="H210">
        <v>42.4</v>
      </c>
      <c r="I210">
        <v>69.975999999999999</v>
      </c>
      <c r="J210">
        <v>46.104999999999997</v>
      </c>
      <c r="O210">
        <v>28.274000000000001</v>
      </c>
      <c r="P210">
        <v>36.064</v>
      </c>
      <c r="Q210">
        <v>37.64</v>
      </c>
      <c r="V210">
        <v>63.167000000000002</v>
      </c>
      <c r="W210">
        <v>61.414999999999999</v>
      </c>
      <c r="X210">
        <v>56.265999999999998</v>
      </c>
    </row>
    <row r="211" spans="1:27" x14ac:dyDescent="0.35">
      <c r="A211">
        <v>54.963000000000001</v>
      </c>
      <c r="B211">
        <v>54.585999999999999</v>
      </c>
      <c r="C211">
        <v>65.62</v>
      </c>
      <c r="H211">
        <v>38.478000000000002</v>
      </c>
      <c r="I211">
        <v>74.760000000000005</v>
      </c>
      <c r="J211">
        <v>46.869</v>
      </c>
      <c r="O211">
        <v>26.66</v>
      </c>
      <c r="Q211">
        <v>27.841999999999999</v>
      </c>
      <c r="V211">
        <v>81.287999999999997</v>
      </c>
      <c r="W211">
        <v>48.146000000000001</v>
      </c>
      <c r="X211">
        <v>48.615000000000002</v>
      </c>
    </row>
    <row r="212" spans="1:27" x14ac:dyDescent="0.35">
      <c r="A212">
        <v>59.756999999999998</v>
      </c>
      <c r="B212">
        <v>55.034999999999997</v>
      </c>
      <c r="C212">
        <v>70.632000000000005</v>
      </c>
      <c r="H212">
        <v>43.484000000000002</v>
      </c>
      <c r="I212">
        <v>64.036000000000001</v>
      </c>
      <c r="J212">
        <v>48.767000000000003</v>
      </c>
      <c r="O212">
        <v>30.919</v>
      </c>
      <c r="Q212">
        <v>31.602</v>
      </c>
      <c r="V212">
        <v>55.701000000000001</v>
      </c>
      <c r="X212">
        <v>59.146999999999998</v>
      </c>
    </row>
    <row r="213" spans="1:27" x14ac:dyDescent="0.35">
      <c r="A213">
        <v>61.487000000000002</v>
      </c>
      <c r="B213">
        <v>63.585999999999999</v>
      </c>
      <c r="C213">
        <v>66.869</v>
      </c>
      <c r="H213">
        <v>47.28</v>
      </c>
      <c r="I213">
        <v>78.414000000000001</v>
      </c>
      <c r="J213">
        <v>51.255000000000003</v>
      </c>
      <c r="O213">
        <v>30.341999999999999</v>
      </c>
      <c r="Q213">
        <v>30.337</v>
      </c>
      <c r="V213">
        <v>58.052999999999997</v>
      </c>
      <c r="X213">
        <v>69.468999999999994</v>
      </c>
    </row>
    <row r="214" spans="1:27" x14ac:dyDescent="0.35">
      <c r="A214">
        <v>57.104999999999997</v>
      </c>
      <c r="B214">
        <v>61.758000000000003</v>
      </c>
      <c r="C214">
        <v>72.263000000000005</v>
      </c>
      <c r="H214">
        <v>41.540999999999997</v>
      </c>
      <c r="I214">
        <v>69.156000000000006</v>
      </c>
      <c r="J214">
        <v>59.463000000000001</v>
      </c>
      <c r="O214">
        <v>24.635000000000002</v>
      </c>
      <c r="Q214">
        <v>32.658000000000001</v>
      </c>
      <c r="V214">
        <v>47.567999999999998</v>
      </c>
      <c r="X214">
        <v>61.593000000000004</v>
      </c>
    </row>
    <row r="215" spans="1:27" x14ac:dyDescent="0.35">
      <c r="A215">
        <v>43.47</v>
      </c>
      <c r="B215">
        <v>55.343000000000004</v>
      </c>
      <c r="C215">
        <v>59.05</v>
      </c>
      <c r="H215">
        <v>40.482999999999997</v>
      </c>
      <c r="I215">
        <v>61.098999999999997</v>
      </c>
      <c r="J215">
        <v>49.567999999999998</v>
      </c>
      <c r="O215">
        <v>32.460999999999999</v>
      </c>
      <c r="Q215">
        <v>45.713000000000001</v>
      </c>
      <c r="V215">
        <v>67.251999999999995</v>
      </c>
      <c r="X215">
        <v>55.244999999999997</v>
      </c>
    </row>
    <row r="216" spans="1:27" x14ac:dyDescent="0.35">
      <c r="A216">
        <v>50.125999999999998</v>
      </c>
      <c r="B216">
        <v>71.709000000000003</v>
      </c>
      <c r="C216">
        <v>46.923999999999999</v>
      </c>
      <c r="H216">
        <v>38.076000000000001</v>
      </c>
      <c r="I216">
        <v>72.515000000000001</v>
      </c>
      <c r="J216">
        <v>54.567999999999998</v>
      </c>
      <c r="O216">
        <v>36.018999999999998</v>
      </c>
      <c r="V216">
        <v>66.528999999999996</v>
      </c>
      <c r="X216">
        <v>56.042999999999999</v>
      </c>
    </row>
    <row r="217" spans="1:27" x14ac:dyDescent="0.35">
      <c r="A217">
        <v>65.754000000000005</v>
      </c>
      <c r="B217">
        <v>63.765999999999998</v>
      </c>
      <c r="C217">
        <v>70.566000000000003</v>
      </c>
      <c r="H217">
        <v>39.584000000000003</v>
      </c>
      <c r="I217">
        <v>56.878</v>
      </c>
      <c r="J217">
        <v>46.212000000000003</v>
      </c>
      <c r="O217">
        <v>30.800999999999998</v>
      </c>
      <c r="V217">
        <v>67.384</v>
      </c>
    </row>
    <row r="218" spans="1:27" x14ac:dyDescent="0.35">
      <c r="A218">
        <v>59.713000000000001</v>
      </c>
      <c r="B218">
        <v>51.243000000000002</v>
      </c>
      <c r="C218">
        <v>60.612000000000002</v>
      </c>
      <c r="H218">
        <v>44.973999999999997</v>
      </c>
      <c r="I218">
        <v>65.765000000000001</v>
      </c>
      <c r="J218">
        <v>51.808</v>
      </c>
      <c r="O218">
        <v>30.866</v>
      </c>
    </row>
    <row r="219" spans="1:27" x14ac:dyDescent="0.35">
      <c r="A219">
        <v>53.591999999999999</v>
      </c>
      <c r="B219">
        <v>54.301000000000002</v>
      </c>
      <c r="C219">
        <v>62.94</v>
      </c>
      <c r="H219">
        <v>38.819000000000003</v>
      </c>
      <c r="I219">
        <v>60.893999999999998</v>
      </c>
      <c r="J219">
        <v>48.497</v>
      </c>
      <c r="O219">
        <v>35.552</v>
      </c>
    </row>
    <row r="220" spans="1:27" x14ac:dyDescent="0.35">
      <c r="A220">
        <v>57.042000000000002</v>
      </c>
      <c r="B220">
        <v>58.149000000000001</v>
      </c>
      <c r="C220">
        <v>65.097999999999999</v>
      </c>
      <c r="H220">
        <v>39.975000000000001</v>
      </c>
      <c r="I220">
        <v>59.241999999999997</v>
      </c>
      <c r="J220">
        <v>60.716999999999999</v>
      </c>
    </row>
    <row r="221" spans="1:27" x14ac:dyDescent="0.35">
      <c r="A221">
        <v>61.081000000000003</v>
      </c>
      <c r="B221">
        <v>58.219000000000001</v>
      </c>
      <c r="C221">
        <v>67.626999999999995</v>
      </c>
      <c r="H221">
        <v>45.203000000000003</v>
      </c>
      <c r="I221">
        <v>53.064999999999998</v>
      </c>
      <c r="J221">
        <v>54.616999999999997</v>
      </c>
    </row>
    <row r="222" spans="1:27" x14ac:dyDescent="0.35">
      <c r="A222">
        <v>56.926000000000002</v>
      </c>
      <c r="B222">
        <v>62.884</v>
      </c>
      <c r="C222">
        <v>50.921999999999997</v>
      </c>
      <c r="H222">
        <v>42.728000000000002</v>
      </c>
      <c r="I222">
        <v>63.939</v>
      </c>
      <c r="J222">
        <v>61.426000000000002</v>
      </c>
    </row>
    <row r="223" spans="1:27" x14ac:dyDescent="0.35">
      <c r="A223">
        <v>54.359000000000002</v>
      </c>
      <c r="B223">
        <v>66.78</v>
      </c>
      <c r="C223">
        <v>52.017000000000003</v>
      </c>
      <c r="H223">
        <v>33.875</v>
      </c>
      <c r="I223">
        <v>63.223999999999997</v>
      </c>
    </row>
    <row r="224" spans="1:27" x14ac:dyDescent="0.35">
      <c r="A224">
        <v>51.426000000000002</v>
      </c>
      <c r="B224">
        <v>62.194000000000003</v>
      </c>
      <c r="C224">
        <v>61.325000000000003</v>
      </c>
      <c r="I224">
        <v>68.77</v>
      </c>
    </row>
    <row r="225" spans="1:27" x14ac:dyDescent="0.35">
      <c r="A225">
        <v>50.316000000000003</v>
      </c>
      <c r="B225">
        <v>67.427999999999997</v>
      </c>
      <c r="I225">
        <v>70.989000000000004</v>
      </c>
    </row>
    <row r="226" spans="1:27" x14ac:dyDescent="0.35">
      <c r="A226">
        <v>61.317</v>
      </c>
    </row>
    <row r="229" spans="1:27" x14ac:dyDescent="0.35">
      <c r="D229" s="4">
        <f>AVERAGE(D205:D209)</f>
        <v>14.846200000000001</v>
      </c>
      <c r="E229" s="4">
        <f>AVERAGE(E205:E209)</f>
        <v>15.388000000000002</v>
      </c>
      <c r="F229" s="4">
        <f>AVERAGE(F205:F209)</f>
        <v>15.2904</v>
      </c>
      <c r="K229" s="4">
        <f>AVERAGE(K205:K209)</f>
        <v>14.4376</v>
      </c>
      <c r="L229" s="4">
        <f>AVERAGE(L205:L209)</f>
        <v>17.663199999999996</v>
      </c>
      <c r="M229" s="4">
        <f>AVERAGE(M205:M209)</f>
        <v>17.557799999999997</v>
      </c>
      <c r="R229" s="4">
        <f>AVERAGE(R205:R209)</f>
        <v>13.425999999999998</v>
      </c>
      <c r="S229" s="4">
        <f>AVERAGE(S205:S209)</f>
        <v>12.5464</v>
      </c>
      <c r="T229" s="4">
        <f>AVERAGE(T205:T209)</f>
        <v>12.1326</v>
      </c>
      <c r="Y229" s="4">
        <f>AVERAGE(Y205:Y209)</f>
        <v>15.673249999999999</v>
      </c>
      <c r="Z229" s="4">
        <f>AVERAGE(Z205:Z209)</f>
        <v>14.534800000000001</v>
      </c>
      <c r="AA229" s="4">
        <f>AVERAGE(AA205:AA209)</f>
        <v>16.872800000000002</v>
      </c>
    </row>
    <row r="230" spans="1:27" x14ac:dyDescent="0.35">
      <c r="A230">
        <f>AVERAGE(A205:A229)</f>
        <v>56.489772727272722</v>
      </c>
      <c r="B230">
        <f t="shared" ref="B230" si="36">AVERAGE(B205:B229)</f>
        <v>60.07866666666667</v>
      </c>
      <c r="C230">
        <f t="shared" ref="C230" si="37">AVERAGE(C205:C229)</f>
        <v>63.406549999999996</v>
      </c>
      <c r="E230" t="s">
        <v>24</v>
      </c>
      <c r="H230">
        <f>AVERAGE(H205:H229)</f>
        <v>40.584421052631576</v>
      </c>
      <c r="I230">
        <f t="shared" ref="I230" si="38">AVERAGE(I205:I229)</f>
        <v>65.469809523809516</v>
      </c>
      <c r="J230">
        <f t="shared" ref="J230" si="39">AVERAGE(J205:J229)</f>
        <v>50.014444444444436</v>
      </c>
      <c r="L230" t="s">
        <v>24</v>
      </c>
      <c r="O230">
        <f>AVERAGE(O205:O229)</f>
        <v>30.072733333333336</v>
      </c>
      <c r="P230">
        <f t="shared" ref="P230" si="40">AVERAGE(P205:P229)</f>
        <v>33.241666666666667</v>
      </c>
      <c r="Q230">
        <f t="shared" ref="Q230" si="41">AVERAGE(Q205:Q229)</f>
        <v>35.287727272727267</v>
      </c>
      <c r="S230" t="s">
        <v>24</v>
      </c>
      <c r="V230">
        <f>AVERAGE(V205:V229)</f>
        <v>63.559846153846152</v>
      </c>
      <c r="W230">
        <f t="shared" ref="W230" si="42">AVERAGE(W205:W229)</f>
        <v>44.727428571428575</v>
      </c>
      <c r="X230">
        <f t="shared" ref="X230" si="43">AVERAGE(X205:X229)</f>
        <v>59.442749999999997</v>
      </c>
      <c r="Z230" t="s">
        <v>24</v>
      </c>
    </row>
    <row r="231" spans="1:27" x14ac:dyDescent="0.35">
      <c r="A231" s="5">
        <f>A230-D229</f>
        <v>41.643572727272719</v>
      </c>
      <c r="B231" s="5">
        <f>B230-E229</f>
        <v>44.690666666666672</v>
      </c>
      <c r="C231" s="5">
        <f>C230-F229</f>
        <v>48.116149999999998</v>
      </c>
      <c r="E231" t="s">
        <v>25</v>
      </c>
      <c r="H231" s="5">
        <f>H230-K229</f>
        <v>26.146821052631577</v>
      </c>
      <c r="I231" s="5">
        <f>I230-L229</f>
        <v>47.80660952380952</v>
      </c>
      <c r="J231" s="5">
        <f>J230-M229</f>
        <v>32.456644444444436</v>
      </c>
      <c r="L231" t="s">
        <v>25</v>
      </c>
      <c r="O231" s="5">
        <f>O230-R229</f>
        <v>16.646733333333337</v>
      </c>
      <c r="P231" s="5">
        <f>P230-S229</f>
        <v>20.695266666666669</v>
      </c>
      <c r="Q231" s="5">
        <f>Q230-T229</f>
        <v>23.155127272727267</v>
      </c>
      <c r="S231" t="s">
        <v>25</v>
      </c>
      <c r="V231" s="5">
        <f>V230-Y229</f>
        <v>47.886596153846156</v>
      </c>
      <c r="W231" s="5">
        <f>W230-Z229</f>
        <v>30.192628571428575</v>
      </c>
      <c r="X231" s="5">
        <f>X230-AA229</f>
        <v>42.569949999999992</v>
      </c>
      <c r="Z231" t="s">
        <v>25</v>
      </c>
    </row>
    <row r="233" spans="1:27" x14ac:dyDescent="0.35">
      <c r="B233" t="s">
        <v>26</v>
      </c>
      <c r="C233" s="6">
        <f>AVERAGE(A231:C231)</f>
        <v>44.816796464646465</v>
      </c>
      <c r="I233" t="s">
        <v>26</v>
      </c>
      <c r="J233" s="6">
        <f>AVERAGE(H231:J231)</f>
        <v>35.470025006961841</v>
      </c>
      <c r="P233" t="s">
        <v>26</v>
      </c>
      <c r="Q233" s="6">
        <f>AVERAGE(O231:Q231)</f>
        <v>20.16570909090909</v>
      </c>
      <c r="W233" t="s">
        <v>26</v>
      </c>
      <c r="X233" s="6">
        <f>AVERAGE(V231:X231)</f>
        <v>40.216391575091571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1FE5-2C4A-4634-B7CE-14F8C8338179}">
  <dimension ref="A1:AH469"/>
  <sheetViews>
    <sheetView topLeftCell="J1" zoomScale="60" zoomScaleNormal="60" workbookViewId="0">
      <selection activeCell="AD11" sqref="AD11:AH20"/>
    </sheetView>
  </sheetViews>
  <sheetFormatPr defaultRowHeight="14.5" x14ac:dyDescent="0.35"/>
  <cols>
    <col min="5" max="5" width="8.7265625" customWidth="1"/>
    <col min="7" max="7" width="8.7265625" style="19"/>
    <col min="13" max="13" width="8.7265625" style="19"/>
    <col min="14" max="14" width="8.7265625" style="24"/>
    <col min="20" max="21" width="8.7265625" style="19"/>
  </cols>
  <sheetData>
    <row r="1" spans="1:34" x14ac:dyDescent="0.35">
      <c r="A1" t="s">
        <v>68</v>
      </c>
      <c r="B1" t="s">
        <v>9</v>
      </c>
      <c r="I1" t="s">
        <v>9</v>
      </c>
      <c r="K1" t="s">
        <v>15</v>
      </c>
      <c r="L1" s="22" t="s">
        <v>14</v>
      </c>
      <c r="N1" s="25"/>
      <c r="P1" t="s">
        <v>73</v>
      </c>
      <c r="T1" s="24"/>
      <c r="W1" t="s">
        <v>10</v>
      </c>
    </row>
    <row r="2" spans="1:34" x14ac:dyDescent="0.35">
      <c r="A2" s="3" t="s">
        <v>43</v>
      </c>
      <c r="B2" t="s">
        <v>7</v>
      </c>
      <c r="D2">
        <v>174.55600000000001</v>
      </c>
      <c r="K2">
        <v>221.846</v>
      </c>
      <c r="L2" s="22">
        <v>187.07400000000001</v>
      </c>
      <c r="N2" s="25"/>
      <c r="T2" s="24"/>
      <c r="Y2">
        <v>198.66499999999999</v>
      </c>
    </row>
    <row r="3" spans="1:34" x14ac:dyDescent="0.35">
      <c r="A3" t="s">
        <v>8</v>
      </c>
      <c r="B3">
        <v>196.81</v>
      </c>
      <c r="T3" s="24"/>
    </row>
    <row r="4" spans="1:34" x14ac:dyDescent="0.35">
      <c r="A4" t="s">
        <v>0</v>
      </c>
      <c r="I4" t="s">
        <v>1</v>
      </c>
      <c r="J4">
        <v>1</v>
      </c>
      <c r="K4">
        <v>2</v>
      </c>
      <c r="L4">
        <v>3</v>
      </c>
      <c r="P4" t="s">
        <v>2</v>
      </c>
      <c r="T4" s="24"/>
      <c r="W4" t="s">
        <v>3</v>
      </c>
    </row>
    <row r="5" spans="1:34" x14ac:dyDescent="0.35">
      <c r="A5" s="10" t="s">
        <v>43</v>
      </c>
      <c r="B5" s="10">
        <v>1</v>
      </c>
      <c r="C5" s="10">
        <v>2</v>
      </c>
      <c r="D5" s="10">
        <v>3</v>
      </c>
      <c r="H5" s="10" t="s">
        <v>43</v>
      </c>
      <c r="J5" s="10">
        <v>45.33</v>
      </c>
      <c r="K5" s="10">
        <v>39.015000000000001</v>
      </c>
      <c r="L5" s="10">
        <v>59.636000000000003</v>
      </c>
      <c r="O5" s="10" t="s">
        <v>43</v>
      </c>
      <c r="P5" s="10">
        <v>1</v>
      </c>
      <c r="Q5" s="10">
        <v>2</v>
      </c>
      <c r="R5" s="10">
        <v>3</v>
      </c>
      <c r="T5"/>
      <c r="W5" s="10" t="s">
        <v>43</v>
      </c>
    </row>
    <row r="6" spans="1:34" x14ac:dyDescent="0.35">
      <c r="A6" s="10">
        <v>1</v>
      </c>
      <c r="B6" s="10">
        <v>53.308999999999997</v>
      </c>
      <c r="C6" s="10">
        <v>48.213999999999999</v>
      </c>
      <c r="D6" s="10">
        <v>51.576000000000001</v>
      </c>
      <c r="J6" s="10">
        <v>42.985999999999997</v>
      </c>
      <c r="K6" s="10">
        <v>50.781999999999996</v>
      </c>
      <c r="L6" s="10">
        <v>54.192999999999998</v>
      </c>
      <c r="O6" s="10">
        <v>1</v>
      </c>
      <c r="P6" s="10">
        <v>44.469000000000001</v>
      </c>
      <c r="Q6" s="10">
        <v>40.426000000000002</v>
      </c>
      <c r="R6" s="10">
        <v>42.924999999999997</v>
      </c>
      <c r="T6"/>
      <c r="X6" s="10">
        <v>1</v>
      </c>
      <c r="Y6" s="10">
        <v>2</v>
      </c>
      <c r="Z6" s="10">
        <v>3</v>
      </c>
    </row>
    <row r="7" spans="1:34" x14ac:dyDescent="0.35">
      <c r="A7" s="10">
        <v>2</v>
      </c>
      <c r="B7" s="10">
        <v>50.691000000000003</v>
      </c>
      <c r="C7" s="10">
        <v>52.061999999999998</v>
      </c>
      <c r="D7" s="10">
        <v>51.015000000000001</v>
      </c>
      <c r="J7" s="10">
        <v>41.32</v>
      </c>
      <c r="K7" s="10">
        <v>61.692</v>
      </c>
      <c r="L7" s="10">
        <v>57.616</v>
      </c>
      <c r="O7" s="10">
        <v>2</v>
      </c>
      <c r="P7" s="10">
        <v>45.737000000000002</v>
      </c>
      <c r="Q7" s="10">
        <v>40.78</v>
      </c>
      <c r="R7" s="10">
        <v>34.281999999999996</v>
      </c>
      <c r="T7"/>
      <c r="X7" s="10">
        <v>45.267000000000003</v>
      </c>
      <c r="Y7" s="10">
        <v>48.970999999999997</v>
      </c>
      <c r="Z7" s="10">
        <v>52.817</v>
      </c>
    </row>
    <row r="8" spans="1:34" x14ac:dyDescent="0.35">
      <c r="A8" s="10">
        <v>3</v>
      </c>
      <c r="B8" s="10">
        <v>66.113</v>
      </c>
      <c r="C8" s="10">
        <v>53.478999999999999</v>
      </c>
      <c r="D8" s="10">
        <v>32.712000000000003</v>
      </c>
      <c r="J8" s="10">
        <v>42.366999999999997</v>
      </c>
      <c r="K8" s="10">
        <v>63.127000000000002</v>
      </c>
      <c r="L8" s="10">
        <v>58.232999999999997</v>
      </c>
      <c r="O8" s="10">
        <v>3</v>
      </c>
      <c r="P8" s="10">
        <v>42.081000000000003</v>
      </c>
      <c r="Q8" s="10">
        <v>51.249000000000002</v>
      </c>
      <c r="R8" s="10">
        <v>28.052</v>
      </c>
      <c r="T8"/>
      <c r="X8" s="10">
        <v>59.502000000000002</v>
      </c>
      <c r="Y8" s="10">
        <v>58.89</v>
      </c>
      <c r="Z8" s="10">
        <v>49.018000000000001</v>
      </c>
    </row>
    <row r="9" spans="1:34" x14ac:dyDescent="0.35">
      <c r="A9" s="10">
        <v>4</v>
      </c>
      <c r="B9" s="10">
        <v>64.406000000000006</v>
      </c>
      <c r="C9" s="10">
        <v>48.564</v>
      </c>
      <c r="D9" s="10">
        <v>49.744</v>
      </c>
      <c r="J9" s="10">
        <v>43.665999999999997</v>
      </c>
      <c r="K9" s="10">
        <v>51.396999999999998</v>
      </c>
      <c r="L9" s="10">
        <v>63.875</v>
      </c>
      <c r="O9" s="10">
        <v>4</v>
      </c>
      <c r="P9" s="10">
        <v>36.826000000000001</v>
      </c>
      <c r="Q9" s="10">
        <v>35.539000000000001</v>
      </c>
      <c r="R9" s="10">
        <v>28.303999999999998</v>
      </c>
      <c r="T9"/>
      <c r="X9" s="10">
        <v>57.838999999999999</v>
      </c>
      <c r="Y9" s="10">
        <v>50.454999999999998</v>
      </c>
      <c r="Z9" s="10">
        <v>46.735999999999997</v>
      </c>
    </row>
    <row r="10" spans="1:34" x14ac:dyDescent="0.35">
      <c r="A10" s="10">
        <v>5</v>
      </c>
      <c r="B10" s="10">
        <v>55.381999999999998</v>
      </c>
      <c r="C10" s="10">
        <v>45.326999999999998</v>
      </c>
      <c r="D10" s="10">
        <v>35.473999999999997</v>
      </c>
      <c r="J10" s="10">
        <v>53.436</v>
      </c>
      <c r="K10" s="10">
        <v>56.521999999999998</v>
      </c>
      <c r="L10" s="10">
        <v>51.892000000000003</v>
      </c>
      <c r="O10" s="10">
        <v>5</v>
      </c>
      <c r="P10" s="10">
        <v>41.451999999999998</v>
      </c>
      <c r="Q10" s="10">
        <v>30.661999999999999</v>
      </c>
      <c r="R10" s="10">
        <v>43.326000000000001</v>
      </c>
      <c r="T10"/>
      <c r="X10" s="10">
        <v>64.664000000000001</v>
      </c>
      <c r="Y10" s="10">
        <v>38.040999999999997</v>
      </c>
      <c r="Z10" s="10">
        <v>40.670999999999999</v>
      </c>
    </row>
    <row r="11" spans="1:34" x14ac:dyDescent="0.35">
      <c r="A11" s="10">
        <v>6</v>
      </c>
      <c r="B11" s="10">
        <v>45.685000000000002</v>
      </c>
      <c r="C11" s="10">
        <v>57.255000000000003</v>
      </c>
      <c r="D11" s="10">
        <v>37.933999999999997</v>
      </c>
      <c r="J11" s="10">
        <v>47.164000000000001</v>
      </c>
      <c r="K11" s="10">
        <v>51.021999999999998</v>
      </c>
      <c r="L11" s="10">
        <v>44.786000000000001</v>
      </c>
      <c r="O11" s="10">
        <v>6</v>
      </c>
      <c r="P11" s="10">
        <v>40.393000000000001</v>
      </c>
      <c r="Q11" s="10">
        <v>28.198</v>
      </c>
      <c r="R11" s="10">
        <v>30.603999999999999</v>
      </c>
      <c r="T11"/>
      <c r="X11" s="10">
        <v>54.131</v>
      </c>
      <c r="Y11" s="10">
        <v>39.338000000000001</v>
      </c>
      <c r="Z11" s="10">
        <v>35.076000000000001</v>
      </c>
      <c r="AE11" t="s">
        <v>75</v>
      </c>
      <c r="AF11" t="s">
        <v>77</v>
      </c>
      <c r="AG11" t="s">
        <v>76</v>
      </c>
      <c r="AH11" t="s">
        <v>74</v>
      </c>
    </row>
    <row r="12" spans="1:34" x14ac:dyDescent="0.35">
      <c r="A12" s="10">
        <v>7</v>
      </c>
      <c r="B12" s="10">
        <v>61.999000000000002</v>
      </c>
      <c r="C12" s="10">
        <v>45.66</v>
      </c>
      <c r="D12" s="10">
        <v>52.886000000000003</v>
      </c>
      <c r="J12" s="10">
        <v>37.082000000000001</v>
      </c>
      <c r="K12" s="10">
        <v>61.847999999999999</v>
      </c>
      <c r="L12" s="10">
        <v>61.603000000000002</v>
      </c>
      <c r="O12" s="10">
        <v>7</v>
      </c>
      <c r="P12" s="10">
        <v>30.622</v>
      </c>
      <c r="Q12" s="10">
        <v>50.087000000000003</v>
      </c>
      <c r="R12" s="10">
        <v>28.538</v>
      </c>
      <c r="T12"/>
      <c r="X12" s="10">
        <v>58.975000000000001</v>
      </c>
      <c r="Y12" s="10">
        <v>48.371000000000002</v>
      </c>
      <c r="Z12" s="10">
        <v>55.134999999999998</v>
      </c>
      <c r="AD12" t="s">
        <v>6</v>
      </c>
      <c r="AE12">
        <v>1</v>
      </c>
      <c r="AF12">
        <v>1</v>
      </c>
      <c r="AG12">
        <v>1</v>
      </c>
      <c r="AH12">
        <v>1</v>
      </c>
    </row>
    <row r="13" spans="1:34" x14ac:dyDescent="0.35">
      <c r="A13" s="10">
        <v>8</v>
      </c>
      <c r="B13" s="10">
        <v>61.914999999999999</v>
      </c>
      <c r="C13" s="10">
        <v>41.095999999999997</v>
      </c>
      <c r="D13" s="10">
        <v>35.700000000000003</v>
      </c>
      <c r="J13" s="10">
        <v>38.402000000000001</v>
      </c>
      <c r="K13" s="10">
        <v>60.960999999999999</v>
      </c>
      <c r="L13" s="10">
        <v>71.082999999999998</v>
      </c>
      <c r="O13" s="10">
        <v>8</v>
      </c>
      <c r="P13" s="10">
        <v>31.123999999999999</v>
      </c>
      <c r="Q13" s="10">
        <v>34.078000000000003</v>
      </c>
      <c r="R13" s="10">
        <v>23.16</v>
      </c>
      <c r="T13"/>
      <c r="X13" s="10">
        <v>58.329000000000001</v>
      </c>
      <c r="Y13" s="10">
        <v>55.536999999999999</v>
      </c>
      <c r="Z13" s="10">
        <v>40.895000000000003</v>
      </c>
      <c r="AD13" t="s">
        <v>44</v>
      </c>
      <c r="AE13">
        <v>30.84568710705668</v>
      </c>
      <c r="AF13">
        <v>35.744265688771428</v>
      </c>
      <c r="AG13">
        <v>27.748747714381416</v>
      </c>
      <c r="AH13">
        <v>31.676962210715867</v>
      </c>
    </row>
    <row r="14" spans="1:34" x14ac:dyDescent="0.35">
      <c r="A14" s="10">
        <v>9</v>
      </c>
      <c r="B14" s="10">
        <v>61.951999999999998</v>
      </c>
      <c r="C14" s="10">
        <v>52.247</v>
      </c>
      <c r="D14" s="10">
        <v>69.528999999999996</v>
      </c>
      <c r="J14" s="10">
        <v>42.518999999999998</v>
      </c>
      <c r="K14" s="10">
        <v>68.054000000000002</v>
      </c>
      <c r="L14" s="10">
        <v>48.951000000000001</v>
      </c>
      <c r="O14" s="10">
        <v>9</v>
      </c>
      <c r="P14" s="10">
        <v>34.15</v>
      </c>
      <c r="Q14" s="10">
        <v>29.484000000000002</v>
      </c>
      <c r="R14" s="10">
        <v>27.556000000000001</v>
      </c>
      <c r="T14"/>
      <c r="X14" s="10">
        <v>55.54</v>
      </c>
      <c r="Y14" s="10">
        <v>48.119</v>
      </c>
      <c r="Z14" s="10">
        <v>52.411000000000001</v>
      </c>
      <c r="AD14" t="s">
        <v>45</v>
      </c>
      <c r="AE14">
        <v>33.463267091595156</v>
      </c>
      <c r="AF14">
        <v>37.884459514290889</v>
      </c>
      <c r="AG14">
        <v>28.813728376995734</v>
      </c>
      <c r="AH14">
        <v>37.861935006333496</v>
      </c>
    </row>
    <row r="15" spans="1:34" x14ac:dyDescent="0.35">
      <c r="A15" s="10">
        <v>10</v>
      </c>
      <c r="B15" s="10">
        <v>67.712000000000003</v>
      </c>
      <c r="C15" s="10">
        <v>53.631</v>
      </c>
      <c r="D15" s="10">
        <v>38.991</v>
      </c>
      <c r="J15" s="10">
        <v>40.569000000000003</v>
      </c>
      <c r="K15" s="10">
        <v>57.448999999999998</v>
      </c>
      <c r="L15" s="10">
        <v>60.167000000000002</v>
      </c>
      <c r="O15" s="10">
        <v>10</v>
      </c>
      <c r="P15" s="10">
        <v>32.061</v>
      </c>
      <c r="Q15" s="10">
        <v>40.595999999999997</v>
      </c>
      <c r="R15" s="10">
        <v>28.146999999999998</v>
      </c>
      <c r="T15"/>
      <c r="X15" s="10">
        <v>56.024999999999999</v>
      </c>
      <c r="Y15" s="10">
        <v>46.55</v>
      </c>
      <c r="Z15" s="10">
        <v>47.012</v>
      </c>
      <c r="AD15" t="s">
        <v>46</v>
      </c>
      <c r="AE15">
        <v>25.722426053998994</v>
      </c>
      <c r="AF15">
        <v>20.133591512109728</v>
      </c>
      <c r="AG15">
        <v>12.131140485318264</v>
      </c>
      <c r="AH15">
        <v>21.506635201531161</v>
      </c>
    </row>
    <row r="16" spans="1:34" x14ac:dyDescent="0.35">
      <c r="A16" s="10">
        <v>11</v>
      </c>
      <c r="B16" s="10">
        <v>56.756999999999998</v>
      </c>
      <c r="C16" s="10">
        <v>32.201999999999998</v>
      </c>
      <c r="D16" s="10">
        <v>54.267000000000003</v>
      </c>
      <c r="J16" s="10">
        <v>34.072000000000003</v>
      </c>
      <c r="K16" s="10">
        <v>70.001999999999995</v>
      </c>
      <c r="L16" s="10">
        <v>58.396999999999998</v>
      </c>
      <c r="O16" s="10">
        <v>11</v>
      </c>
      <c r="P16" s="10">
        <v>38.648000000000003</v>
      </c>
      <c r="Q16" s="10">
        <v>33.771000000000001</v>
      </c>
      <c r="R16" s="10">
        <v>29.053000000000001</v>
      </c>
      <c r="T16"/>
      <c r="X16" s="10">
        <v>43.777999999999999</v>
      </c>
      <c r="Y16" s="10">
        <v>46.616</v>
      </c>
      <c r="Z16" s="10">
        <v>39.817999999999998</v>
      </c>
      <c r="AD16" t="s">
        <v>47</v>
      </c>
      <c r="AE16">
        <v>20.62023137837156</v>
      </c>
      <c r="AF16">
        <v>14.759901171285719</v>
      </c>
      <c r="AG16">
        <v>9.0047439741118787</v>
      </c>
      <c r="AH16">
        <v>15.102566858113763</v>
      </c>
    </row>
    <row r="17" spans="1:34" x14ac:dyDescent="0.35">
      <c r="A17" s="10">
        <v>12</v>
      </c>
      <c r="B17" s="10">
        <v>59.460999999999999</v>
      </c>
      <c r="C17" s="10">
        <v>48.084000000000003</v>
      </c>
      <c r="D17" s="10">
        <v>41.347999999999999</v>
      </c>
      <c r="J17" s="10">
        <v>46.287999999999997</v>
      </c>
      <c r="K17" s="10">
        <v>61.893000000000001</v>
      </c>
      <c r="L17" s="10">
        <v>54.27</v>
      </c>
      <c r="O17" s="10">
        <v>12</v>
      </c>
      <c r="P17" s="10">
        <v>42.113999999999997</v>
      </c>
      <c r="Q17" s="10">
        <v>51.898000000000003</v>
      </c>
      <c r="R17" s="10">
        <v>21.155000000000001</v>
      </c>
      <c r="T17"/>
      <c r="X17" s="10">
        <v>55.383000000000003</v>
      </c>
      <c r="Y17" s="10">
        <v>54.655999999999999</v>
      </c>
      <c r="Z17" s="10">
        <v>51.746000000000002</v>
      </c>
      <c r="AD17" t="s">
        <v>48</v>
      </c>
      <c r="AE17">
        <v>18.148603028633811</v>
      </c>
      <c r="AF17">
        <v>10.565452336504459</v>
      </c>
      <c r="AG17">
        <v>5.7246457634377901</v>
      </c>
      <c r="AH17">
        <v>9.091358355102173</v>
      </c>
    </row>
    <row r="18" spans="1:34" x14ac:dyDescent="0.35">
      <c r="A18" s="10">
        <v>13</v>
      </c>
      <c r="B18" s="10">
        <v>59.606000000000002</v>
      </c>
      <c r="C18" s="10">
        <v>53.039000000000001</v>
      </c>
      <c r="D18" s="10">
        <v>30.452999999999999</v>
      </c>
      <c r="J18" s="10">
        <v>39.622</v>
      </c>
      <c r="K18" s="10">
        <v>56.063000000000002</v>
      </c>
      <c r="L18" s="10">
        <v>69.635999999999996</v>
      </c>
      <c r="O18" s="10">
        <v>13</v>
      </c>
      <c r="P18" s="10">
        <v>14.430999999999999</v>
      </c>
      <c r="Q18" s="10">
        <v>38.756</v>
      </c>
      <c r="R18" s="10">
        <v>27.823</v>
      </c>
      <c r="T18"/>
      <c r="X18" s="10">
        <v>36.4</v>
      </c>
      <c r="Y18" s="10">
        <v>49.027000000000001</v>
      </c>
      <c r="Z18" s="10">
        <v>42.728000000000002</v>
      </c>
    </row>
    <row r="19" spans="1:34" x14ac:dyDescent="0.35">
      <c r="A19" s="10">
        <v>14</v>
      </c>
      <c r="B19" s="10">
        <v>58</v>
      </c>
      <c r="C19" s="10">
        <v>55.207000000000001</v>
      </c>
      <c r="D19" s="10">
        <v>33.113</v>
      </c>
      <c r="J19" s="10">
        <v>44.728999999999999</v>
      </c>
      <c r="K19" s="10">
        <v>71.540999999999997</v>
      </c>
      <c r="L19" s="10">
        <v>77.179000000000002</v>
      </c>
      <c r="O19" s="10">
        <v>14</v>
      </c>
      <c r="P19" s="10">
        <v>11.673999999999999</v>
      </c>
      <c r="Q19" s="10">
        <v>36.381999999999998</v>
      </c>
      <c r="R19" s="10">
        <v>43.036999999999999</v>
      </c>
      <c r="T19"/>
      <c r="X19" s="10">
        <v>40.417000000000002</v>
      </c>
      <c r="Y19" s="10">
        <v>48.718000000000004</v>
      </c>
      <c r="Z19" s="10">
        <v>49.93</v>
      </c>
    </row>
    <row r="20" spans="1:34" x14ac:dyDescent="0.35">
      <c r="A20" s="10">
        <v>15</v>
      </c>
      <c r="B20" s="10">
        <v>54.347000000000001</v>
      </c>
      <c r="C20" s="10">
        <v>40.938000000000002</v>
      </c>
      <c r="D20" s="10">
        <v>44.482999999999997</v>
      </c>
      <c r="J20" s="10">
        <v>40.191000000000003</v>
      </c>
      <c r="K20" s="10">
        <v>56.1</v>
      </c>
      <c r="L20" s="10">
        <v>57.405999999999999</v>
      </c>
      <c r="O20" s="10">
        <v>15</v>
      </c>
      <c r="P20" s="10">
        <v>12.068</v>
      </c>
      <c r="Q20" s="10">
        <v>43.055</v>
      </c>
      <c r="T20"/>
      <c r="X20" s="10">
        <v>57.656999999999996</v>
      </c>
      <c r="Z20" s="10">
        <v>36.848999999999997</v>
      </c>
    </row>
    <row r="21" spans="1:34" x14ac:dyDescent="0.35">
      <c r="A21" s="10">
        <v>16</v>
      </c>
      <c r="B21" s="10">
        <v>58.12</v>
      </c>
      <c r="C21" s="10">
        <v>39.421999999999997</v>
      </c>
      <c r="D21" s="10">
        <v>55.436999999999998</v>
      </c>
      <c r="J21" s="10">
        <v>44.529000000000003</v>
      </c>
      <c r="K21" s="10">
        <v>61.258000000000003</v>
      </c>
      <c r="L21" s="10">
        <v>68.870999999999995</v>
      </c>
      <c r="O21" s="10">
        <v>16</v>
      </c>
      <c r="Q21" s="10">
        <v>28.920999999999999</v>
      </c>
      <c r="T21"/>
      <c r="X21" s="10">
        <v>39.545000000000002</v>
      </c>
      <c r="Z21" s="10">
        <v>41.142000000000003</v>
      </c>
    </row>
    <row r="22" spans="1:34" x14ac:dyDescent="0.35">
      <c r="A22" s="10">
        <v>17</v>
      </c>
      <c r="B22" s="10">
        <v>55.368000000000002</v>
      </c>
      <c r="C22" s="10">
        <v>50.512999999999998</v>
      </c>
      <c r="D22" s="10">
        <v>44.801000000000002</v>
      </c>
      <c r="J22" s="10">
        <v>44.524000000000001</v>
      </c>
      <c r="K22" s="10">
        <v>73.516999999999996</v>
      </c>
      <c r="L22" s="10">
        <v>61.155999999999999</v>
      </c>
      <c r="O22" s="10">
        <v>17</v>
      </c>
      <c r="Q22" s="10">
        <v>35.545999999999999</v>
      </c>
      <c r="T22"/>
      <c r="Z22" s="10">
        <v>53.893999999999998</v>
      </c>
    </row>
    <row r="23" spans="1:34" x14ac:dyDescent="0.35">
      <c r="A23" s="10">
        <v>18</v>
      </c>
      <c r="B23" s="10">
        <v>46.476999999999997</v>
      </c>
      <c r="C23" s="10">
        <v>47.106000000000002</v>
      </c>
      <c r="D23" s="10">
        <v>43.713000000000001</v>
      </c>
      <c r="K23" s="10">
        <v>66.995999999999995</v>
      </c>
      <c r="L23" s="10">
        <v>67.117000000000004</v>
      </c>
      <c r="O23" s="10">
        <v>18</v>
      </c>
      <c r="T23"/>
      <c r="Z23" s="10">
        <v>41.051000000000002</v>
      </c>
    </row>
    <row r="24" spans="1:34" x14ac:dyDescent="0.35">
      <c r="A24" s="10">
        <v>19</v>
      </c>
      <c r="B24" s="10">
        <v>46.442</v>
      </c>
      <c r="C24" s="10">
        <v>45.152999999999999</v>
      </c>
      <c r="D24" s="10">
        <v>49.360999999999997</v>
      </c>
      <c r="I24" s="13" t="s">
        <v>49</v>
      </c>
      <c r="J24" s="13">
        <f>AVERAGE(J5:J22)</f>
        <v>42.710888888888888</v>
      </c>
      <c r="K24" s="13">
        <f t="shared" ref="K24:L24" si="0">AVERAGE(K5:K23)</f>
        <v>59.959947368421055</v>
      </c>
      <c r="L24" s="13">
        <f t="shared" si="0"/>
        <v>60.319315789473684</v>
      </c>
      <c r="O24" s="10">
        <v>19</v>
      </c>
      <c r="T24"/>
      <c r="Z24" s="10">
        <v>46.811</v>
      </c>
    </row>
    <row r="25" spans="1:34" x14ac:dyDescent="0.35">
      <c r="A25" s="10">
        <v>20</v>
      </c>
      <c r="B25" s="10">
        <v>57.658999999999999</v>
      </c>
      <c r="C25" s="10">
        <v>44.514000000000003</v>
      </c>
      <c r="D25" s="10">
        <v>48.363</v>
      </c>
      <c r="J25" s="10" t="s">
        <v>51</v>
      </c>
      <c r="K25" s="10" t="s">
        <v>51</v>
      </c>
      <c r="L25" s="10" t="s">
        <v>51</v>
      </c>
      <c r="O25" s="10">
        <v>20</v>
      </c>
      <c r="T25"/>
      <c r="Z25" s="10">
        <v>51.658999999999999</v>
      </c>
    </row>
    <row r="26" spans="1:34" x14ac:dyDescent="0.35">
      <c r="A26" s="10">
        <v>21</v>
      </c>
      <c r="B26" s="10">
        <v>58.506999999999998</v>
      </c>
      <c r="C26" s="10">
        <v>40.384999999999998</v>
      </c>
      <c r="D26" s="10">
        <v>65.637</v>
      </c>
      <c r="J26" s="10">
        <v>12.754</v>
      </c>
      <c r="K26" s="10">
        <v>18.364000000000001</v>
      </c>
      <c r="L26" s="10">
        <v>10.484999999999999</v>
      </c>
      <c r="O26" s="10">
        <v>21</v>
      </c>
      <c r="T26"/>
      <c r="Z26" s="10">
        <v>42.665999999999997</v>
      </c>
    </row>
    <row r="27" spans="1:34" x14ac:dyDescent="0.35">
      <c r="A27" s="10">
        <v>22</v>
      </c>
      <c r="B27" s="10">
        <v>62.618000000000002</v>
      </c>
      <c r="C27" s="10">
        <v>52.637</v>
      </c>
      <c r="D27" s="10">
        <v>40.856999999999999</v>
      </c>
      <c r="J27" s="10">
        <v>12.246</v>
      </c>
      <c r="K27" s="10">
        <v>16.838000000000001</v>
      </c>
      <c r="L27" s="10">
        <v>10</v>
      </c>
      <c r="O27" s="10">
        <v>22</v>
      </c>
      <c r="T27"/>
      <c r="W27" s="10" t="s">
        <v>49</v>
      </c>
      <c r="X27" s="10">
        <f>AVERAGE(X7:X21)</f>
        <v>52.230133333333342</v>
      </c>
      <c r="Y27" s="10">
        <f>AVERAGE(Y7:Y19)</f>
        <v>48.71453846153846</v>
      </c>
      <c r="Z27" s="10">
        <f>AVERAGE(Z7:Z26)</f>
        <v>45.90325</v>
      </c>
    </row>
    <row r="28" spans="1:34" x14ac:dyDescent="0.35">
      <c r="A28" s="10">
        <v>23</v>
      </c>
      <c r="B28" s="10">
        <v>46.442</v>
      </c>
      <c r="C28" s="10">
        <v>47.613999999999997</v>
      </c>
      <c r="D28" s="10">
        <v>69.528999999999996</v>
      </c>
      <c r="J28" s="10">
        <v>11.494999999999999</v>
      </c>
      <c r="K28" s="10">
        <v>18.925000000000001</v>
      </c>
      <c r="L28" s="10">
        <v>19.318000000000001</v>
      </c>
      <c r="O28" s="10">
        <v>23</v>
      </c>
      <c r="T28"/>
      <c r="W28" s="10" t="s">
        <v>50</v>
      </c>
      <c r="X28" s="10">
        <f t="shared" ref="X28:Z28" si="1">X27-$C$27</f>
        <v>-0.40686666666665872</v>
      </c>
      <c r="Y28" s="10">
        <f t="shared" si="1"/>
        <v>-3.9224615384615404</v>
      </c>
      <c r="Z28" s="10">
        <f t="shared" si="1"/>
        <v>-6.7337500000000006</v>
      </c>
      <c r="AB28" s="10" t="s">
        <v>49</v>
      </c>
      <c r="AC28" s="23">
        <f>AVERAGE(X28:Z28)</f>
        <v>-3.6876927350427331</v>
      </c>
    </row>
    <row r="29" spans="1:34" x14ac:dyDescent="0.35">
      <c r="A29" s="10">
        <v>24</v>
      </c>
      <c r="B29" s="10">
        <v>64.704999999999998</v>
      </c>
      <c r="C29" s="10">
        <v>53.798000000000002</v>
      </c>
      <c r="D29" s="10">
        <v>39.579000000000001</v>
      </c>
      <c r="I29" s="13" t="s">
        <v>49</v>
      </c>
      <c r="J29" s="13">
        <f t="shared" ref="J29:L29" si="2">AVERAGE(J26:J28)</f>
        <v>12.164999999999999</v>
      </c>
      <c r="K29" s="13">
        <f t="shared" si="2"/>
        <v>18.042333333333332</v>
      </c>
      <c r="L29" s="13">
        <f t="shared" si="2"/>
        <v>13.267666666666665</v>
      </c>
      <c r="O29" s="10">
        <v>24</v>
      </c>
      <c r="T29"/>
      <c r="X29" s="10" t="s">
        <v>51</v>
      </c>
      <c r="Y29" s="10" t="s">
        <v>52</v>
      </c>
    </row>
    <row r="30" spans="1:34" x14ac:dyDescent="0.35">
      <c r="A30" s="10">
        <v>25</v>
      </c>
      <c r="B30" s="10">
        <v>54.124000000000002</v>
      </c>
      <c r="C30" s="10">
        <v>47.19</v>
      </c>
      <c r="D30" s="10">
        <v>55.634999999999998</v>
      </c>
      <c r="O30" s="10">
        <v>25</v>
      </c>
      <c r="T30"/>
      <c r="X30" s="10">
        <v>15.273999999999999</v>
      </c>
    </row>
    <row r="31" spans="1:34" x14ac:dyDescent="0.35">
      <c r="A31" s="10">
        <v>26</v>
      </c>
      <c r="B31" s="10">
        <v>47.494999999999997</v>
      </c>
      <c r="C31" s="10">
        <v>59.076999999999998</v>
      </c>
      <c r="D31" s="10">
        <v>40.926000000000002</v>
      </c>
      <c r="I31" s="14" t="s">
        <v>50</v>
      </c>
      <c r="J31" s="14">
        <f t="shared" ref="J31:L31" si="3">J24-J29</f>
        <v>30.545888888888889</v>
      </c>
      <c r="K31" s="14">
        <f t="shared" si="3"/>
        <v>41.917614035087723</v>
      </c>
      <c r="L31" s="14">
        <f t="shared" si="3"/>
        <v>47.051649122807021</v>
      </c>
      <c r="O31" s="10">
        <v>26</v>
      </c>
      <c r="T31"/>
      <c r="X31" s="10">
        <v>14.068</v>
      </c>
      <c r="Y31" s="10">
        <f>(AVERAGE(X30:X32))</f>
        <v>14.395333333333333</v>
      </c>
    </row>
    <row r="32" spans="1:34" x14ac:dyDescent="0.35">
      <c r="A32" s="10">
        <v>27</v>
      </c>
      <c r="B32" s="10">
        <v>36.671999999999997</v>
      </c>
      <c r="C32" s="10">
        <v>50.942999999999998</v>
      </c>
      <c r="D32" s="10">
        <v>58.533999999999999</v>
      </c>
      <c r="O32" s="10">
        <v>27</v>
      </c>
      <c r="T32"/>
      <c r="X32" s="10">
        <v>13.843999999999999</v>
      </c>
    </row>
    <row r="33" spans="1:26" x14ac:dyDescent="0.35">
      <c r="A33" s="10">
        <v>28</v>
      </c>
      <c r="B33" s="10">
        <v>56.448999999999998</v>
      </c>
      <c r="C33" s="10">
        <v>43.686999999999998</v>
      </c>
      <c r="D33" s="10">
        <v>51.198</v>
      </c>
      <c r="I33" s="10" t="s">
        <v>61</v>
      </c>
      <c r="J33" s="10">
        <v>1</v>
      </c>
      <c r="K33" s="10">
        <v>2</v>
      </c>
      <c r="L33" s="10">
        <v>3</v>
      </c>
      <c r="O33" s="10">
        <v>28</v>
      </c>
      <c r="T33"/>
    </row>
    <row r="34" spans="1:26" x14ac:dyDescent="0.35">
      <c r="A34" s="10">
        <v>29</v>
      </c>
      <c r="B34" s="10">
        <v>56.61</v>
      </c>
      <c r="C34" s="10">
        <v>43.478999999999999</v>
      </c>
      <c r="D34" s="10">
        <v>48.411999999999999</v>
      </c>
      <c r="J34" s="10">
        <f>J31/J66</f>
        <v>26.651252520552198</v>
      </c>
      <c r="K34" s="10">
        <f>K31/K66</f>
        <v>14.175423764322781</v>
      </c>
      <c r="L34" s="10">
        <f>L31/L66</f>
        <v>66.406120781439299</v>
      </c>
      <c r="O34" s="10">
        <v>29</v>
      </c>
      <c r="W34" s="10" t="s">
        <v>53</v>
      </c>
      <c r="X34" s="10">
        <v>1</v>
      </c>
      <c r="Y34" s="10">
        <v>2</v>
      </c>
      <c r="Z34" s="10">
        <v>3</v>
      </c>
    </row>
    <row r="35" spans="1:26" x14ac:dyDescent="0.35">
      <c r="A35" s="10">
        <v>30</v>
      </c>
      <c r="B35" s="10">
        <v>50.843000000000004</v>
      </c>
      <c r="D35" s="10">
        <v>46.485999999999997</v>
      </c>
      <c r="O35" s="10">
        <v>30</v>
      </c>
      <c r="X35" s="10">
        <v>23.088999999999999</v>
      </c>
      <c r="Y35" s="10">
        <v>20.448</v>
      </c>
    </row>
    <row r="36" spans="1:26" x14ac:dyDescent="0.35">
      <c r="A36" s="10">
        <v>31</v>
      </c>
      <c r="B36" s="10">
        <v>59.039000000000001</v>
      </c>
      <c r="D36" s="10">
        <v>29.704999999999998</v>
      </c>
      <c r="I36" s="10" t="s">
        <v>62</v>
      </c>
      <c r="J36" s="10">
        <f>AVERAGE(J34:L34)</f>
        <v>35.744265688771428</v>
      </c>
      <c r="O36" s="10">
        <v>31</v>
      </c>
      <c r="X36" s="10">
        <v>19.757999999999999</v>
      </c>
      <c r="Y36" s="10">
        <v>14.329000000000001</v>
      </c>
    </row>
    <row r="37" spans="1:26" x14ac:dyDescent="0.35">
      <c r="A37" s="10">
        <v>32</v>
      </c>
      <c r="B37" s="10">
        <v>64.656000000000006</v>
      </c>
      <c r="D37" s="10">
        <v>40.344000000000001</v>
      </c>
      <c r="O37" s="10">
        <v>32</v>
      </c>
      <c r="X37" s="10">
        <v>14.852</v>
      </c>
      <c r="Y37" s="10">
        <v>12.938000000000001</v>
      </c>
    </row>
    <row r="38" spans="1:26" x14ac:dyDescent="0.35">
      <c r="A38" s="10">
        <v>33</v>
      </c>
      <c r="B38" s="10">
        <v>69.225999999999999</v>
      </c>
      <c r="D38" s="10">
        <v>47.91</v>
      </c>
      <c r="I38" s="10" t="s">
        <v>63</v>
      </c>
      <c r="J38" s="10"/>
      <c r="K38" s="10"/>
      <c r="L38" s="10"/>
      <c r="O38" s="10">
        <v>33</v>
      </c>
      <c r="X38" s="10">
        <v>21.138000000000002</v>
      </c>
      <c r="Y38" s="10">
        <v>12.901</v>
      </c>
    </row>
    <row r="39" spans="1:26" x14ac:dyDescent="0.35">
      <c r="A39" s="10">
        <v>34</v>
      </c>
      <c r="B39" s="10">
        <v>47.137</v>
      </c>
      <c r="D39" s="10">
        <v>51.228000000000002</v>
      </c>
      <c r="I39" s="10" t="s">
        <v>60</v>
      </c>
      <c r="J39" s="10">
        <v>1</v>
      </c>
      <c r="K39" s="10">
        <v>2</v>
      </c>
      <c r="L39" s="10">
        <v>3</v>
      </c>
      <c r="O39" s="10">
        <v>34</v>
      </c>
      <c r="X39" s="10">
        <v>12.845000000000001</v>
      </c>
      <c r="Y39" s="10">
        <v>13.154</v>
      </c>
    </row>
    <row r="40" spans="1:26" x14ac:dyDescent="0.35">
      <c r="A40" s="10">
        <v>35</v>
      </c>
      <c r="B40" s="10">
        <v>54.375</v>
      </c>
      <c r="D40" s="10">
        <v>49.218000000000004</v>
      </c>
      <c r="J40" s="10">
        <v>13.385</v>
      </c>
      <c r="K40" s="10">
        <v>18.535</v>
      </c>
      <c r="L40" s="10">
        <v>23.308</v>
      </c>
      <c r="O40" s="10">
        <v>35</v>
      </c>
      <c r="T40"/>
      <c r="X40" s="10">
        <v>16.164999999999999</v>
      </c>
      <c r="Y40" s="10">
        <v>12.134</v>
      </c>
    </row>
    <row r="41" spans="1:26" x14ac:dyDescent="0.35">
      <c r="A41" s="10">
        <v>36</v>
      </c>
      <c r="B41" s="10">
        <v>59.993000000000002</v>
      </c>
      <c r="D41" s="10">
        <v>45.337000000000003</v>
      </c>
      <c r="J41" s="10">
        <v>16.206</v>
      </c>
      <c r="K41" s="10">
        <v>21.625</v>
      </c>
      <c r="L41" s="10">
        <v>25.067</v>
      </c>
      <c r="O41" s="10">
        <v>36</v>
      </c>
      <c r="T41"/>
      <c r="X41" s="10">
        <v>15.125</v>
      </c>
      <c r="Y41" s="10">
        <v>15.445</v>
      </c>
    </row>
    <row r="42" spans="1:26" x14ac:dyDescent="0.35">
      <c r="A42" s="10">
        <v>37</v>
      </c>
      <c r="B42" s="10">
        <v>50.156999999999996</v>
      </c>
      <c r="J42" s="10">
        <v>14.106999999999999</v>
      </c>
      <c r="K42" s="10">
        <v>21.978999999999999</v>
      </c>
      <c r="L42" s="10">
        <v>24.356000000000002</v>
      </c>
      <c r="O42" s="10">
        <v>37</v>
      </c>
      <c r="T42"/>
      <c r="X42" s="10">
        <v>18.071000000000002</v>
      </c>
      <c r="Y42" s="10">
        <v>14.098000000000001</v>
      </c>
    </row>
    <row r="43" spans="1:26" x14ac:dyDescent="0.35">
      <c r="A43" s="10">
        <v>38</v>
      </c>
      <c r="B43" s="10">
        <v>43.271999999999998</v>
      </c>
      <c r="J43" s="10">
        <v>14.618</v>
      </c>
      <c r="K43" s="10">
        <v>19.260999999999999</v>
      </c>
      <c r="L43" s="10">
        <v>22.823</v>
      </c>
      <c r="O43" s="10">
        <v>38</v>
      </c>
      <c r="T43"/>
      <c r="X43" s="10">
        <v>13.298</v>
      </c>
      <c r="Y43" s="10">
        <v>16.193999999999999</v>
      </c>
    </row>
    <row r="44" spans="1:26" x14ac:dyDescent="0.35">
      <c r="A44" s="10">
        <v>39</v>
      </c>
      <c r="B44" s="10">
        <v>63.506999999999998</v>
      </c>
      <c r="J44" s="10">
        <v>15.75</v>
      </c>
      <c r="K44" s="10">
        <v>21.399000000000001</v>
      </c>
      <c r="L44" s="10">
        <v>23.867000000000001</v>
      </c>
      <c r="O44" s="10">
        <v>39</v>
      </c>
      <c r="T44"/>
      <c r="X44" s="10">
        <v>15.061</v>
      </c>
      <c r="Y44" s="10">
        <v>11.683999999999999</v>
      </c>
    </row>
    <row r="45" spans="1:26" x14ac:dyDescent="0.35">
      <c r="A45" s="10">
        <v>40</v>
      </c>
      <c r="B45" s="10">
        <v>37.057000000000002</v>
      </c>
      <c r="J45" s="10">
        <v>15.209</v>
      </c>
      <c r="K45" s="10">
        <v>22.550999999999998</v>
      </c>
      <c r="L45" s="10">
        <v>23.207999999999998</v>
      </c>
      <c r="O45" s="10">
        <v>40</v>
      </c>
      <c r="T45"/>
      <c r="X45" s="10">
        <v>13.753</v>
      </c>
      <c r="Y45" s="10">
        <v>12.938000000000001</v>
      </c>
    </row>
    <row r="46" spans="1:26" x14ac:dyDescent="0.35">
      <c r="A46" s="10">
        <v>41</v>
      </c>
      <c r="B46" s="10">
        <v>53.363</v>
      </c>
      <c r="J46" s="10">
        <v>14.532</v>
      </c>
      <c r="K46" s="10">
        <v>19.7</v>
      </c>
      <c r="L46" s="10">
        <v>22.446000000000002</v>
      </c>
      <c r="O46" s="10">
        <v>41</v>
      </c>
      <c r="T46"/>
      <c r="X46" s="10">
        <v>14.483000000000001</v>
      </c>
      <c r="Y46" s="10">
        <v>11.488</v>
      </c>
    </row>
    <row r="47" spans="1:26" x14ac:dyDescent="0.35">
      <c r="A47" s="10">
        <v>42</v>
      </c>
      <c r="B47" s="10">
        <v>52.533000000000001</v>
      </c>
      <c r="J47" s="10">
        <v>15.025</v>
      </c>
      <c r="K47" s="10">
        <v>20.777000000000001</v>
      </c>
      <c r="L47" s="10">
        <v>22.741</v>
      </c>
      <c r="O47" s="10">
        <v>42</v>
      </c>
      <c r="T47"/>
      <c r="X47" s="10">
        <v>17.670999999999999</v>
      </c>
      <c r="Y47" s="10">
        <v>14.231</v>
      </c>
    </row>
    <row r="48" spans="1:26" x14ac:dyDescent="0.35">
      <c r="J48" s="10">
        <v>15.316000000000001</v>
      </c>
      <c r="K48" s="10">
        <v>19.864000000000001</v>
      </c>
      <c r="L48" s="10">
        <v>24.34</v>
      </c>
      <c r="T48"/>
      <c r="X48" s="10">
        <v>13.673</v>
      </c>
      <c r="Y48" s="10">
        <v>14.074999999999999</v>
      </c>
    </row>
    <row r="49" spans="1:29" x14ac:dyDescent="0.35">
      <c r="A49" s="10" t="s">
        <v>69</v>
      </c>
      <c r="B49" s="10">
        <f t="shared" ref="B49:D49" si="4">AVERAGE(B6:B48)</f>
        <v>55.480499999999978</v>
      </c>
      <c r="C49" s="10">
        <f t="shared" si="4"/>
        <v>48.018034482758623</v>
      </c>
      <c r="D49" s="10">
        <f t="shared" si="4"/>
        <v>46.706527777777779</v>
      </c>
      <c r="F49" s="10" t="s">
        <v>49</v>
      </c>
      <c r="G49" s="20">
        <f>AVERAGE(B49:D49)</f>
        <v>50.06835408684546</v>
      </c>
      <c r="J49" s="10">
        <v>13.891999999999999</v>
      </c>
      <c r="K49" s="10">
        <v>19.899000000000001</v>
      </c>
      <c r="L49" s="10">
        <v>24.923999999999999</v>
      </c>
      <c r="O49" s="10" t="s">
        <v>69</v>
      </c>
      <c r="P49" s="10">
        <f t="shared" ref="P49:R49" si="5">AVERAGE(P6:P48)</f>
        <v>33.189999999999991</v>
      </c>
      <c r="Q49" s="10">
        <f t="shared" si="5"/>
        <v>38.201647058823532</v>
      </c>
      <c r="R49" s="10">
        <f t="shared" si="5"/>
        <v>31.140142857142852</v>
      </c>
      <c r="T49" s="10" t="s">
        <v>71</v>
      </c>
      <c r="U49" s="20">
        <f>AVERAGE(P49:R49)</f>
        <v>34.177263305322121</v>
      </c>
      <c r="X49" s="10">
        <v>13.544</v>
      </c>
      <c r="Y49" s="10">
        <v>15.981</v>
      </c>
    </row>
    <row r="50" spans="1:29" x14ac:dyDescent="0.35">
      <c r="J50" s="10">
        <v>12.939</v>
      </c>
      <c r="K50" s="10">
        <v>19.344000000000001</v>
      </c>
      <c r="L50" s="10">
        <v>21.184000000000001</v>
      </c>
      <c r="T50"/>
      <c r="W50" s="10" t="s">
        <v>49</v>
      </c>
      <c r="X50" s="10">
        <f t="shared" ref="X50:Y50" si="6">AVERAGE(X35:X49)</f>
        <v>16.168400000000002</v>
      </c>
      <c r="Y50" s="10">
        <f t="shared" si="6"/>
        <v>14.135866666666663</v>
      </c>
    </row>
    <row r="51" spans="1:29" x14ac:dyDescent="0.35">
      <c r="B51" s="10" t="s">
        <v>51</v>
      </c>
      <c r="F51" s="10" t="s">
        <v>70</v>
      </c>
      <c r="G51" s="21">
        <f>G49-C53</f>
        <v>36.12968742017879</v>
      </c>
      <c r="J51" s="10">
        <v>13.977</v>
      </c>
      <c r="K51" s="10">
        <v>21.238</v>
      </c>
      <c r="L51" s="10">
        <v>23.416</v>
      </c>
      <c r="P51" s="10" t="s">
        <v>51</v>
      </c>
      <c r="T51" s="10" t="s">
        <v>72</v>
      </c>
      <c r="U51" s="21">
        <f>U49-Q53</f>
        <v>20.274596638655453</v>
      </c>
      <c r="W51" s="10" t="s">
        <v>50</v>
      </c>
      <c r="X51" s="10">
        <f>X50-Y54</f>
        <v>-0.85159999999999769</v>
      </c>
      <c r="Y51" s="10">
        <f>Y50-Y54</f>
        <v>-2.8841333333333363</v>
      </c>
      <c r="Z51" s="10">
        <f>Z50-AA54</f>
        <v>0</v>
      </c>
      <c r="AB51" s="10" t="s">
        <v>49</v>
      </c>
      <c r="AC51" s="23">
        <f>AVERAGE(X51:Z51)</f>
        <v>-1.2452444444444446</v>
      </c>
    </row>
    <row r="52" spans="1:29" x14ac:dyDescent="0.35">
      <c r="B52" s="10">
        <v>13.611000000000001</v>
      </c>
      <c r="J52" s="10">
        <v>14.355</v>
      </c>
      <c r="K52" s="10">
        <v>21.178000000000001</v>
      </c>
      <c r="L52" s="10">
        <v>53.41</v>
      </c>
      <c r="O52" s="10">
        <v>32</v>
      </c>
      <c r="P52" s="10">
        <v>14.804</v>
      </c>
      <c r="T52"/>
      <c r="X52" s="10" t="s">
        <v>54</v>
      </c>
    </row>
    <row r="53" spans="1:29" x14ac:dyDescent="0.35">
      <c r="B53" s="10">
        <v>14.728</v>
      </c>
      <c r="C53" s="10">
        <f>AVERAGE(B52:B54)</f>
        <v>13.938666666666668</v>
      </c>
      <c r="J53" s="10">
        <v>14.304</v>
      </c>
      <c r="K53" s="10">
        <v>20.177</v>
      </c>
      <c r="L53" s="10">
        <v>23.509</v>
      </c>
      <c r="O53" s="10">
        <v>33</v>
      </c>
      <c r="P53" s="10">
        <v>14.634</v>
      </c>
      <c r="Q53" s="10">
        <f>AVERAGE(P52:P54)</f>
        <v>13.902666666666667</v>
      </c>
      <c r="T53"/>
      <c r="X53" s="10">
        <v>16.748999999999999</v>
      </c>
    </row>
    <row r="54" spans="1:29" x14ac:dyDescent="0.35">
      <c r="B54" s="10">
        <v>13.477</v>
      </c>
      <c r="J54" s="10">
        <v>14.913</v>
      </c>
      <c r="K54" s="10">
        <v>21.416</v>
      </c>
      <c r="L54" s="10">
        <v>24.303000000000001</v>
      </c>
      <c r="O54" s="10">
        <v>34</v>
      </c>
      <c r="P54" s="10">
        <v>12.27</v>
      </c>
      <c r="T54"/>
      <c r="X54" s="10">
        <v>16.863</v>
      </c>
      <c r="Y54" s="10">
        <f>AVERAGE(X53:X56)</f>
        <v>17.02</v>
      </c>
    </row>
    <row r="55" spans="1:29" x14ac:dyDescent="0.35">
      <c r="K55" s="10">
        <v>21.89</v>
      </c>
      <c r="L55" s="10">
        <v>20.332000000000001</v>
      </c>
      <c r="T55"/>
      <c r="X55" s="10">
        <v>17.670000000000002</v>
      </c>
    </row>
    <row r="56" spans="1:29" x14ac:dyDescent="0.35">
      <c r="A56" s="16" t="s">
        <v>41</v>
      </c>
      <c r="B56" s="16">
        <v>1</v>
      </c>
      <c r="C56" s="16">
        <v>2</v>
      </c>
      <c r="D56" s="16">
        <v>3</v>
      </c>
      <c r="L56" s="10">
        <v>28.068000000000001</v>
      </c>
      <c r="O56" s="16" t="s">
        <v>41</v>
      </c>
      <c r="P56" s="16">
        <v>1</v>
      </c>
      <c r="Q56" s="16">
        <v>2</v>
      </c>
      <c r="R56" s="16">
        <v>3</v>
      </c>
      <c r="T56"/>
      <c r="X56" s="10">
        <v>16.797999999999998</v>
      </c>
    </row>
    <row r="57" spans="1:29" x14ac:dyDescent="0.35">
      <c r="A57" s="10">
        <v>1</v>
      </c>
      <c r="B57" s="10">
        <v>36.911999999999999</v>
      </c>
      <c r="C57" s="10">
        <v>55.404000000000003</v>
      </c>
      <c r="D57" s="10">
        <v>64.602999999999994</v>
      </c>
      <c r="L57" s="10">
        <v>24.411999999999999</v>
      </c>
      <c r="O57" s="10">
        <v>1</v>
      </c>
      <c r="P57" s="10">
        <v>39.661999999999999</v>
      </c>
      <c r="Q57" s="10">
        <v>46.377000000000002</v>
      </c>
      <c r="R57" s="10">
        <v>35.649000000000001</v>
      </c>
      <c r="T57"/>
    </row>
    <row r="58" spans="1:29" x14ac:dyDescent="0.35">
      <c r="A58" s="10">
        <v>2</v>
      </c>
      <c r="B58" s="10">
        <v>67.926000000000002</v>
      </c>
      <c r="C58" s="10">
        <v>58.61</v>
      </c>
      <c r="D58" s="10">
        <v>58.146000000000001</v>
      </c>
      <c r="L58" s="10">
        <v>24.393000000000001</v>
      </c>
      <c r="O58" s="10">
        <v>2</v>
      </c>
      <c r="P58" s="10">
        <v>47.459000000000003</v>
      </c>
      <c r="Q58" s="10">
        <v>49.984999999999999</v>
      </c>
      <c r="R58" s="10">
        <v>34.636000000000003</v>
      </c>
      <c r="T58"/>
      <c r="W58" s="10" t="s">
        <v>41</v>
      </c>
      <c r="X58" s="10">
        <v>1</v>
      </c>
      <c r="Y58" s="10">
        <v>2</v>
      </c>
      <c r="Z58" s="10">
        <v>3</v>
      </c>
    </row>
    <row r="59" spans="1:29" x14ac:dyDescent="0.35">
      <c r="A59" s="10">
        <v>3</v>
      </c>
      <c r="B59" s="10">
        <v>37.668999999999997</v>
      </c>
      <c r="C59" s="10">
        <v>46.622999999999998</v>
      </c>
      <c r="D59" s="10">
        <v>49.658999999999999</v>
      </c>
      <c r="I59" s="13" t="s">
        <v>49</v>
      </c>
      <c r="J59" s="13">
        <f t="shared" ref="J59:L59" si="7">AVERAGE(J40:J58)</f>
        <v>14.568533333333333</v>
      </c>
      <c r="K59" s="13">
        <f t="shared" si="7"/>
        <v>20.677062500000002</v>
      </c>
      <c r="L59" s="13">
        <f t="shared" si="7"/>
        <v>25.268789473684208</v>
      </c>
      <c r="O59" s="10">
        <v>3</v>
      </c>
      <c r="P59" s="10">
        <v>45.604999999999997</v>
      </c>
      <c r="Q59" s="10">
        <v>51.872999999999998</v>
      </c>
      <c r="R59" s="10">
        <v>31.975000000000001</v>
      </c>
      <c r="T59"/>
      <c r="X59" s="10">
        <v>59.545000000000002</v>
      </c>
      <c r="Y59" s="10">
        <v>35.432000000000002</v>
      </c>
      <c r="Z59" s="10">
        <v>52.002000000000002</v>
      </c>
    </row>
    <row r="60" spans="1:29" x14ac:dyDescent="0.35">
      <c r="A60" s="10">
        <v>4</v>
      </c>
      <c r="B60" s="10">
        <v>57.738</v>
      </c>
      <c r="C60" s="10">
        <v>51.283999999999999</v>
      </c>
      <c r="D60" s="10">
        <v>62.709000000000003</v>
      </c>
      <c r="J60" s="10" t="s">
        <v>51</v>
      </c>
      <c r="K60" s="10" t="s">
        <v>51</v>
      </c>
      <c r="L60" s="10" t="s">
        <v>51</v>
      </c>
      <c r="O60" s="10">
        <v>4</v>
      </c>
      <c r="P60" s="10">
        <v>34.097000000000001</v>
      </c>
      <c r="Q60" s="10">
        <v>42.398000000000003</v>
      </c>
      <c r="R60" s="10">
        <v>33.299999999999997</v>
      </c>
      <c r="T60"/>
      <c r="X60" s="10">
        <v>60.744</v>
      </c>
      <c r="Y60" s="10">
        <v>51.145000000000003</v>
      </c>
      <c r="Z60" s="10">
        <v>54.24</v>
      </c>
    </row>
    <row r="61" spans="1:29" x14ac:dyDescent="0.35">
      <c r="A61" s="10">
        <v>5</v>
      </c>
      <c r="B61" s="10">
        <v>47.347000000000001</v>
      </c>
      <c r="C61" s="10">
        <v>62.545999999999999</v>
      </c>
      <c r="D61" s="10">
        <v>44.651000000000003</v>
      </c>
      <c r="J61" s="10">
        <v>14.769</v>
      </c>
      <c r="K61" s="10">
        <v>16.158000000000001</v>
      </c>
      <c r="L61" s="10">
        <v>25.536999999999999</v>
      </c>
      <c r="O61" s="10">
        <v>5</v>
      </c>
      <c r="P61" s="10">
        <v>36.795999999999999</v>
      </c>
      <c r="Q61" s="10">
        <v>49.09</v>
      </c>
      <c r="R61" s="10">
        <v>27.960999999999999</v>
      </c>
      <c r="T61"/>
      <c r="X61" s="10">
        <v>56.048999999999999</v>
      </c>
      <c r="Y61" s="10">
        <v>72.266999999999996</v>
      </c>
      <c r="Z61" s="10">
        <v>62.204000000000001</v>
      </c>
    </row>
    <row r="62" spans="1:29" x14ac:dyDescent="0.35">
      <c r="A62" s="10">
        <v>6</v>
      </c>
      <c r="B62" s="10">
        <v>56.954000000000001</v>
      </c>
      <c r="C62" s="10">
        <v>54.878999999999998</v>
      </c>
      <c r="D62" s="10">
        <v>44.59</v>
      </c>
      <c r="J62" s="10">
        <v>15.698</v>
      </c>
      <c r="K62" s="10">
        <v>18.745000000000001</v>
      </c>
      <c r="L62" s="10">
        <v>25.768999999999998</v>
      </c>
      <c r="O62" s="10">
        <v>6</v>
      </c>
      <c r="P62" s="10">
        <v>28.079000000000001</v>
      </c>
      <c r="Q62" s="10">
        <v>40.521000000000001</v>
      </c>
      <c r="R62" s="10">
        <v>41.75</v>
      </c>
      <c r="T62"/>
      <c r="X62" s="10">
        <v>51.280999999999999</v>
      </c>
      <c r="Y62" s="10">
        <v>62.515000000000001</v>
      </c>
      <c r="Z62" s="10">
        <v>50.292000000000002</v>
      </c>
    </row>
    <row r="63" spans="1:29" x14ac:dyDescent="0.35">
      <c r="A63" s="10">
        <v>7</v>
      </c>
      <c r="B63" s="10">
        <v>33.020000000000003</v>
      </c>
      <c r="C63" s="10">
        <v>62.493000000000002</v>
      </c>
      <c r="D63" s="10">
        <v>45.695999999999998</v>
      </c>
      <c r="J63" s="10">
        <v>16.677</v>
      </c>
      <c r="K63" s="10">
        <v>18.257000000000001</v>
      </c>
      <c r="L63" s="10">
        <v>26.626000000000001</v>
      </c>
      <c r="O63" s="10">
        <v>7</v>
      </c>
      <c r="P63" s="10">
        <v>32.048000000000002</v>
      </c>
      <c r="Q63" s="10">
        <v>48.997999999999998</v>
      </c>
      <c r="R63" s="10">
        <v>25.530999999999999</v>
      </c>
      <c r="T63"/>
      <c r="X63" s="10">
        <v>66.206999999999994</v>
      </c>
      <c r="Y63" s="10">
        <v>52.53</v>
      </c>
      <c r="Z63" s="10">
        <v>46.968000000000004</v>
      </c>
    </row>
    <row r="64" spans="1:29" x14ac:dyDescent="0.35">
      <c r="A64" s="10">
        <v>8</v>
      </c>
      <c r="B64" s="10">
        <v>44.497999999999998</v>
      </c>
      <c r="C64" s="10">
        <v>51.478999999999999</v>
      </c>
      <c r="D64" s="10">
        <v>45.734000000000002</v>
      </c>
      <c r="I64" s="13" t="s">
        <v>49</v>
      </c>
      <c r="J64" s="13">
        <f t="shared" ref="J64:L64" si="8">AVERAGE(J61:J63)</f>
        <v>15.714666666666666</v>
      </c>
      <c r="K64" s="13">
        <f t="shared" si="8"/>
        <v>17.720000000000002</v>
      </c>
      <c r="L64" s="13">
        <f t="shared" si="8"/>
        <v>25.977333333333334</v>
      </c>
      <c r="O64" s="10">
        <v>8</v>
      </c>
      <c r="P64" s="10">
        <v>35.284999999999997</v>
      </c>
      <c r="Q64" s="10">
        <v>38.747</v>
      </c>
      <c r="R64" s="10">
        <v>27.379000000000001</v>
      </c>
      <c r="T64"/>
      <c r="X64" s="10">
        <v>47.280999999999999</v>
      </c>
      <c r="Y64" s="10">
        <v>34.371000000000002</v>
      </c>
      <c r="Z64" s="10">
        <v>55.3</v>
      </c>
    </row>
    <row r="65" spans="1:29" x14ac:dyDescent="0.35">
      <c r="A65" s="10">
        <v>9</v>
      </c>
      <c r="B65" s="10">
        <v>44.505000000000003</v>
      </c>
      <c r="C65" s="10">
        <v>52.844999999999999</v>
      </c>
      <c r="D65" s="10">
        <v>45.488999999999997</v>
      </c>
      <c r="O65" s="10">
        <v>9</v>
      </c>
      <c r="P65" s="10">
        <v>26.558</v>
      </c>
      <c r="Q65" s="10">
        <v>46.694000000000003</v>
      </c>
      <c r="R65" s="10">
        <v>31.654</v>
      </c>
      <c r="T65"/>
      <c r="X65" s="10">
        <v>53.585999999999999</v>
      </c>
      <c r="Y65" s="10">
        <v>50.405000000000001</v>
      </c>
      <c r="Z65" s="10">
        <v>64.197999999999993</v>
      </c>
    </row>
    <row r="66" spans="1:29" x14ac:dyDescent="0.35">
      <c r="A66" s="10">
        <v>10</v>
      </c>
      <c r="B66" s="10">
        <v>54.584000000000003</v>
      </c>
      <c r="C66" s="10">
        <v>46.204999999999998</v>
      </c>
      <c r="D66" s="10">
        <v>55.94</v>
      </c>
      <c r="I66" s="14" t="s">
        <v>50</v>
      </c>
      <c r="J66" s="14">
        <f>-(J59-J64)</f>
        <v>1.1461333333333332</v>
      </c>
      <c r="K66" s="14">
        <f>K59-K64</f>
        <v>2.9570624999999993</v>
      </c>
      <c r="L66" s="14">
        <f>-(L59-L64)</f>
        <v>0.70854385964912581</v>
      </c>
      <c r="O66" s="10">
        <v>10</v>
      </c>
      <c r="P66" s="10">
        <v>37.121000000000002</v>
      </c>
      <c r="Q66" s="10">
        <v>50.045000000000002</v>
      </c>
      <c r="R66" s="10">
        <v>34.886000000000003</v>
      </c>
      <c r="T66"/>
      <c r="X66" s="10">
        <v>57.192999999999998</v>
      </c>
      <c r="Y66" s="10">
        <v>64.700999999999993</v>
      </c>
      <c r="Z66" s="10">
        <v>62.622999999999998</v>
      </c>
    </row>
    <row r="67" spans="1:29" x14ac:dyDescent="0.35">
      <c r="A67" s="10">
        <v>11</v>
      </c>
      <c r="B67" s="10">
        <v>57.033999999999999</v>
      </c>
      <c r="C67" s="10">
        <v>44.692</v>
      </c>
      <c r="D67" s="10">
        <v>54.776000000000003</v>
      </c>
      <c r="O67" s="10">
        <v>11</v>
      </c>
      <c r="P67" s="10">
        <v>29.396999999999998</v>
      </c>
      <c r="Q67" s="10">
        <v>48.798999999999999</v>
      </c>
      <c r="R67" s="10">
        <v>27.998000000000001</v>
      </c>
      <c r="T67"/>
      <c r="X67" s="10">
        <v>48.972000000000001</v>
      </c>
      <c r="Y67" s="10">
        <v>61.594000000000001</v>
      </c>
      <c r="Z67" s="10">
        <v>58.057000000000002</v>
      </c>
    </row>
    <row r="68" spans="1:29" x14ac:dyDescent="0.35">
      <c r="A68" s="10">
        <v>12</v>
      </c>
      <c r="B68" s="10">
        <v>39.792999999999999</v>
      </c>
      <c r="C68" s="10">
        <v>52.466000000000001</v>
      </c>
      <c r="D68" s="10">
        <v>45.898000000000003</v>
      </c>
      <c r="J68" s="10">
        <v>1</v>
      </c>
      <c r="K68" s="10">
        <v>2</v>
      </c>
      <c r="L68" s="10">
        <v>3</v>
      </c>
      <c r="O68" s="10">
        <v>12</v>
      </c>
      <c r="P68" s="10">
        <v>34.546999999999997</v>
      </c>
      <c r="Q68" s="10">
        <v>34.216999999999999</v>
      </c>
      <c r="R68" s="10">
        <v>32.082000000000001</v>
      </c>
      <c r="T68"/>
      <c r="X68" s="10">
        <v>55.603000000000002</v>
      </c>
      <c r="Y68" s="10">
        <v>53.95</v>
      </c>
      <c r="Z68" s="10">
        <v>58.732999999999997</v>
      </c>
    </row>
    <row r="69" spans="1:29" x14ac:dyDescent="0.35">
      <c r="A69" s="10">
        <v>13</v>
      </c>
      <c r="B69" s="10">
        <v>40.651000000000003</v>
      </c>
      <c r="C69" s="10">
        <v>62.28</v>
      </c>
      <c r="D69" s="10">
        <v>50.116999999999997</v>
      </c>
      <c r="I69" t="s">
        <v>78</v>
      </c>
      <c r="J69" s="10">
        <f t="shared" ref="J69:L69" si="9">J66/J66</f>
        <v>1</v>
      </c>
      <c r="K69" s="10">
        <f t="shared" si="9"/>
        <v>1</v>
      </c>
      <c r="L69" s="10">
        <f t="shared" si="9"/>
        <v>1</v>
      </c>
      <c r="O69" s="10">
        <v>13</v>
      </c>
      <c r="P69" s="10">
        <v>28.295999999999999</v>
      </c>
      <c r="Q69" s="10">
        <v>33.366</v>
      </c>
      <c r="R69" s="10">
        <v>34.502000000000002</v>
      </c>
      <c r="T69"/>
      <c r="Z69" s="10">
        <v>63.42</v>
      </c>
    </row>
    <row r="70" spans="1:29" x14ac:dyDescent="0.35">
      <c r="A70" s="10">
        <v>14</v>
      </c>
      <c r="B70" s="10">
        <v>41.668999999999997</v>
      </c>
      <c r="C70" s="10">
        <v>61.610999999999997</v>
      </c>
      <c r="D70" s="10">
        <v>48.787999999999997</v>
      </c>
      <c r="O70" s="10">
        <v>14</v>
      </c>
      <c r="R70" s="10">
        <v>25.663</v>
      </c>
      <c r="T70"/>
      <c r="Z70" s="10">
        <v>56.488999999999997</v>
      </c>
    </row>
    <row r="71" spans="1:29" x14ac:dyDescent="0.35">
      <c r="A71" s="10">
        <v>15</v>
      </c>
      <c r="B71" s="10">
        <v>49.709000000000003</v>
      </c>
      <c r="C71" s="10">
        <v>54.545999999999999</v>
      </c>
      <c r="D71" s="10">
        <v>93.772999999999996</v>
      </c>
      <c r="I71" s="10" t="s">
        <v>62</v>
      </c>
      <c r="J71" s="10">
        <f>AVERAGE(J69:L69)</f>
        <v>1</v>
      </c>
      <c r="O71" s="10">
        <v>15</v>
      </c>
      <c r="R71" s="10">
        <v>34.100999999999999</v>
      </c>
      <c r="T71"/>
      <c r="Z71" s="10">
        <v>56.414999999999999</v>
      </c>
    </row>
    <row r="72" spans="1:29" x14ac:dyDescent="0.35">
      <c r="A72" s="10">
        <v>16</v>
      </c>
      <c r="B72" s="10">
        <v>42.420999999999999</v>
      </c>
      <c r="C72" s="10">
        <v>55.497999999999998</v>
      </c>
      <c r="D72" s="10">
        <v>75.992999999999995</v>
      </c>
      <c r="O72" s="10">
        <v>16</v>
      </c>
      <c r="T72"/>
      <c r="Z72" s="10">
        <v>73.382000000000005</v>
      </c>
    </row>
    <row r="73" spans="1:29" x14ac:dyDescent="0.35">
      <c r="A73" s="10">
        <v>17</v>
      </c>
      <c r="B73" s="10">
        <v>33.469000000000001</v>
      </c>
      <c r="C73" s="10">
        <v>43.164999999999999</v>
      </c>
      <c r="D73" s="10">
        <v>61.360999999999997</v>
      </c>
      <c r="I73" s="10" t="s">
        <v>64</v>
      </c>
      <c r="O73" s="10">
        <v>17</v>
      </c>
      <c r="T73"/>
      <c r="Z73" s="10">
        <v>54.244</v>
      </c>
    </row>
    <row r="74" spans="1:29" x14ac:dyDescent="0.35">
      <c r="A74" s="10">
        <v>18</v>
      </c>
      <c r="B74" s="10">
        <v>46.252000000000002</v>
      </c>
      <c r="C74" s="10">
        <v>48.829000000000001</v>
      </c>
      <c r="D74" s="10">
        <v>49.420999999999999</v>
      </c>
      <c r="I74" s="10" t="s">
        <v>60</v>
      </c>
      <c r="J74" s="10">
        <v>1</v>
      </c>
      <c r="K74" s="10">
        <v>2</v>
      </c>
      <c r="L74" s="10">
        <v>3</v>
      </c>
      <c r="O74" s="10">
        <v>18</v>
      </c>
      <c r="T74"/>
      <c r="Z74" s="10">
        <v>67.427999999999997</v>
      </c>
    </row>
    <row r="75" spans="1:29" x14ac:dyDescent="0.35">
      <c r="A75" s="10">
        <v>19</v>
      </c>
      <c r="B75" s="10">
        <v>60.893999999999998</v>
      </c>
      <c r="C75" s="10">
        <v>57.061</v>
      </c>
      <c r="D75" s="10">
        <v>43.146999999999998</v>
      </c>
      <c r="J75" s="10">
        <v>69.563000000000002</v>
      </c>
      <c r="K75" s="10">
        <v>73.215999999999994</v>
      </c>
      <c r="L75" s="10">
        <v>60.301000000000002</v>
      </c>
      <c r="O75" s="10">
        <v>19</v>
      </c>
      <c r="T75"/>
      <c r="Z75" s="10">
        <v>51.850999999999999</v>
      </c>
    </row>
    <row r="76" spans="1:29" x14ac:dyDescent="0.35">
      <c r="A76" s="10">
        <v>20</v>
      </c>
      <c r="B76" s="10">
        <v>56.451999999999998</v>
      </c>
      <c r="C76" s="10">
        <v>50.716000000000001</v>
      </c>
      <c r="D76" s="10">
        <v>61.183</v>
      </c>
      <c r="J76" s="10">
        <v>81.963999999999999</v>
      </c>
      <c r="K76" s="10">
        <v>83.561000000000007</v>
      </c>
      <c r="L76" s="10">
        <v>56.194000000000003</v>
      </c>
      <c r="O76" s="10">
        <v>20</v>
      </c>
      <c r="T76"/>
      <c r="Z76" s="10">
        <v>72.337000000000003</v>
      </c>
    </row>
    <row r="77" spans="1:29" x14ac:dyDescent="0.35">
      <c r="A77" s="10">
        <v>21</v>
      </c>
      <c r="B77" s="10">
        <v>45.996000000000002</v>
      </c>
      <c r="C77" s="10">
        <v>48.39</v>
      </c>
      <c r="D77" s="10">
        <v>59.274999999999999</v>
      </c>
      <c r="J77" s="10">
        <v>76.051000000000002</v>
      </c>
      <c r="K77" s="10">
        <v>77.185000000000002</v>
      </c>
      <c r="L77" s="10">
        <v>59.563000000000002</v>
      </c>
      <c r="O77" s="10">
        <v>21</v>
      </c>
      <c r="T77"/>
      <c r="W77" s="10" t="s">
        <v>49</v>
      </c>
      <c r="X77" s="10">
        <f t="shared" ref="X77:Y77" si="10">AVERAGE(X59:X68)</f>
        <v>55.646100000000004</v>
      </c>
      <c r="Y77" s="10">
        <f t="shared" si="10"/>
        <v>53.890999999999998</v>
      </c>
      <c r="Z77" s="10">
        <f>AVERAGE(Z59:Z76)</f>
        <v>58.899055555555556</v>
      </c>
    </row>
    <row r="78" spans="1:29" x14ac:dyDescent="0.35">
      <c r="A78" s="10">
        <v>22</v>
      </c>
      <c r="B78" s="10">
        <v>52.476999999999997</v>
      </c>
      <c r="C78" s="10">
        <v>48.311999999999998</v>
      </c>
      <c r="D78" s="10">
        <v>61.316000000000003</v>
      </c>
      <c r="J78" s="10">
        <v>98.138999999999996</v>
      </c>
      <c r="K78" s="10">
        <v>100.60599999999999</v>
      </c>
      <c r="L78" s="10">
        <v>55.543999999999997</v>
      </c>
      <c r="O78" s="10">
        <v>22</v>
      </c>
      <c r="T78"/>
      <c r="W78" s="10" t="s">
        <v>50</v>
      </c>
      <c r="X78" s="10">
        <f>X77-Y81</f>
        <v>35.380850000000002</v>
      </c>
      <c r="Y78" s="10">
        <f>Y77-Y81</f>
        <v>33.625749999999996</v>
      </c>
      <c r="Z78" s="10">
        <f>Z77-Y81</f>
        <v>38.633805555555554</v>
      </c>
      <c r="AB78" s="10" t="s">
        <v>49</v>
      </c>
      <c r="AC78" s="23">
        <f>AVERAGE(X78:Z78)</f>
        <v>35.880135185185182</v>
      </c>
    </row>
    <row r="79" spans="1:29" x14ac:dyDescent="0.35">
      <c r="A79" s="10">
        <v>23</v>
      </c>
      <c r="B79" s="10">
        <v>56.174999999999997</v>
      </c>
      <c r="C79" s="10">
        <v>48.668999999999997</v>
      </c>
      <c r="D79" s="10">
        <v>64.254000000000005</v>
      </c>
      <c r="J79" s="10">
        <v>79.956999999999994</v>
      </c>
      <c r="K79" s="10">
        <v>80.161000000000001</v>
      </c>
      <c r="L79" s="10">
        <v>46.418999999999997</v>
      </c>
      <c r="O79" s="10">
        <v>23</v>
      </c>
      <c r="T79"/>
      <c r="X79" s="10" t="s">
        <v>54</v>
      </c>
    </row>
    <row r="80" spans="1:29" x14ac:dyDescent="0.35">
      <c r="A80" s="10">
        <v>24</v>
      </c>
      <c r="B80" s="10">
        <v>51.874000000000002</v>
      </c>
      <c r="C80" s="10">
        <v>48.704000000000001</v>
      </c>
      <c r="D80" s="10">
        <v>47.826999999999998</v>
      </c>
      <c r="J80" s="10">
        <v>83.381</v>
      </c>
      <c r="K80" s="10">
        <v>87.566999999999993</v>
      </c>
      <c r="L80" s="10">
        <v>52.212000000000003</v>
      </c>
      <c r="O80" s="10">
        <v>24</v>
      </c>
      <c r="T80"/>
      <c r="X80" s="10">
        <v>20.506</v>
      </c>
    </row>
    <row r="81" spans="1:26" x14ac:dyDescent="0.35">
      <c r="A81" s="10">
        <v>25</v>
      </c>
      <c r="B81" s="10">
        <v>54.984000000000002</v>
      </c>
      <c r="C81" s="10">
        <v>47.530999999999999</v>
      </c>
      <c r="D81" s="10">
        <v>58.134999999999998</v>
      </c>
      <c r="J81" s="10">
        <v>61.816000000000003</v>
      </c>
      <c r="K81" s="10">
        <v>93.671000000000006</v>
      </c>
      <c r="L81" s="10">
        <v>48.76</v>
      </c>
      <c r="O81" s="10">
        <v>25</v>
      </c>
      <c r="T81"/>
      <c r="X81" s="10">
        <v>20.337</v>
      </c>
      <c r="Y81" s="10">
        <f>AVERAGE(X80:X83)</f>
        <v>20.265250000000002</v>
      </c>
    </row>
    <row r="82" spans="1:26" x14ac:dyDescent="0.35">
      <c r="A82" s="10">
        <v>26</v>
      </c>
      <c r="B82" s="10">
        <v>54.982999999999997</v>
      </c>
      <c r="C82" s="10">
        <v>46.494</v>
      </c>
      <c r="D82" s="10">
        <v>49.716999999999999</v>
      </c>
      <c r="J82" s="10">
        <v>58.750999999999998</v>
      </c>
      <c r="K82" s="10">
        <v>90.224999999999994</v>
      </c>
      <c r="L82" s="10">
        <v>49.673000000000002</v>
      </c>
      <c r="O82" s="10">
        <v>26</v>
      </c>
      <c r="T82"/>
      <c r="X82" s="10">
        <v>20.373000000000001</v>
      </c>
    </row>
    <row r="83" spans="1:26" x14ac:dyDescent="0.35">
      <c r="A83" s="10">
        <v>27</v>
      </c>
      <c r="B83" s="10">
        <v>47.08</v>
      </c>
      <c r="C83" s="10">
        <v>44.603999999999999</v>
      </c>
      <c r="D83" s="10">
        <v>53.668999999999997</v>
      </c>
      <c r="J83" s="10">
        <v>56.936</v>
      </c>
      <c r="K83" s="10">
        <v>85.808000000000007</v>
      </c>
      <c r="L83" s="10">
        <v>48.584000000000003</v>
      </c>
      <c r="O83" s="10">
        <v>27</v>
      </c>
      <c r="T83"/>
      <c r="X83" s="10">
        <v>19.844999999999999</v>
      </c>
    </row>
    <row r="84" spans="1:26" x14ac:dyDescent="0.35">
      <c r="A84" s="10">
        <v>28</v>
      </c>
      <c r="B84" s="10">
        <v>56.308999999999997</v>
      </c>
      <c r="C84" s="10">
        <v>62.420999999999999</v>
      </c>
      <c r="D84" s="10">
        <v>45.53</v>
      </c>
      <c r="J84" s="10">
        <v>43.268999999999998</v>
      </c>
      <c r="K84" s="10">
        <v>88.32</v>
      </c>
      <c r="L84" s="10">
        <v>56.747999999999998</v>
      </c>
      <c r="O84" s="10">
        <v>28</v>
      </c>
      <c r="T84"/>
      <c r="X84" s="10">
        <v>21.629000000000001</v>
      </c>
    </row>
    <row r="85" spans="1:26" x14ac:dyDescent="0.35">
      <c r="A85" s="10">
        <v>29</v>
      </c>
      <c r="B85" s="10">
        <v>60.167000000000002</v>
      </c>
      <c r="C85" s="10">
        <v>52.884</v>
      </c>
      <c r="D85" s="10">
        <v>60.426000000000002</v>
      </c>
      <c r="J85" s="10">
        <v>55.145000000000003</v>
      </c>
      <c r="K85" s="10">
        <v>70.162000000000006</v>
      </c>
      <c r="L85" s="10">
        <v>58.302</v>
      </c>
      <c r="O85" s="10">
        <v>29</v>
      </c>
      <c r="T85"/>
    </row>
    <row r="86" spans="1:26" x14ac:dyDescent="0.35">
      <c r="A86" s="10">
        <v>30</v>
      </c>
      <c r="B86" s="10">
        <v>59.354999999999997</v>
      </c>
      <c r="C86" s="10">
        <v>45.965000000000003</v>
      </c>
      <c r="K86" s="10">
        <v>86.087000000000003</v>
      </c>
      <c r="L86" s="10">
        <v>45.723999999999997</v>
      </c>
      <c r="O86" s="10">
        <v>30</v>
      </c>
      <c r="T86"/>
      <c r="W86" s="10" t="s">
        <v>55</v>
      </c>
      <c r="X86" s="10">
        <v>1</v>
      </c>
      <c r="Y86" s="10">
        <v>2</v>
      </c>
      <c r="Z86" s="10">
        <v>3</v>
      </c>
    </row>
    <row r="87" spans="1:26" x14ac:dyDescent="0.35">
      <c r="A87" s="10">
        <v>31</v>
      </c>
      <c r="B87" s="10">
        <v>87.596999999999994</v>
      </c>
      <c r="C87" s="10">
        <v>52.686999999999998</v>
      </c>
      <c r="K87" s="10">
        <v>72.962999999999994</v>
      </c>
      <c r="L87" s="10">
        <v>68.317999999999998</v>
      </c>
      <c r="O87" s="10">
        <v>31</v>
      </c>
      <c r="T87"/>
      <c r="X87" s="10">
        <v>57.429000000000002</v>
      </c>
      <c r="Y87" s="10">
        <v>28.172999999999998</v>
      </c>
      <c r="Z87" s="10">
        <v>30.161000000000001</v>
      </c>
    </row>
    <row r="88" spans="1:26" x14ac:dyDescent="0.35">
      <c r="A88" s="10">
        <v>32</v>
      </c>
      <c r="B88" s="10">
        <v>72.78</v>
      </c>
      <c r="C88" s="10">
        <v>41.982999999999997</v>
      </c>
      <c r="K88" s="10">
        <v>76.765000000000001</v>
      </c>
      <c r="L88" s="10">
        <v>50.981999999999999</v>
      </c>
      <c r="O88" s="10">
        <v>32</v>
      </c>
      <c r="T88"/>
      <c r="X88" s="10">
        <v>52.59</v>
      </c>
      <c r="Y88" s="10">
        <v>19.82</v>
      </c>
      <c r="Z88" s="10">
        <v>30.172000000000001</v>
      </c>
    </row>
    <row r="89" spans="1:26" x14ac:dyDescent="0.35">
      <c r="A89" s="10">
        <v>33</v>
      </c>
      <c r="B89" s="10">
        <v>50.296999999999997</v>
      </c>
      <c r="C89" s="10">
        <v>59.045999999999999</v>
      </c>
      <c r="K89" s="10">
        <v>64.766000000000005</v>
      </c>
      <c r="O89" s="10">
        <v>33</v>
      </c>
      <c r="T89"/>
      <c r="X89" s="10">
        <v>19.210999999999999</v>
      </c>
      <c r="Y89" s="10">
        <v>21.779</v>
      </c>
      <c r="Z89" s="10">
        <v>33.03</v>
      </c>
    </row>
    <row r="90" spans="1:26" x14ac:dyDescent="0.35">
      <c r="A90" s="10">
        <v>34</v>
      </c>
      <c r="C90" s="10">
        <v>50.325000000000003</v>
      </c>
      <c r="K90" s="10">
        <v>78.337000000000003</v>
      </c>
      <c r="O90" s="10">
        <v>34</v>
      </c>
      <c r="T90"/>
      <c r="X90" s="10">
        <v>14.401</v>
      </c>
      <c r="Y90" s="10">
        <v>22.943000000000001</v>
      </c>
      <c r="Z90" s="10">
        <v>27.971</v>
      </c>
    </row>
    <row r="91" spans="1:26" x14ac:dyDescent="0.35">
      <c r="A91" s="10">
        <v>35</v>
      </c>
      <c r="C91" s="10">
        <v>48.457999999999998</v>
      </c>
      <c r="K91" s="10">
        <v>75.361000000000004</v>
      </c>
      <c r="O91" s="10">
        <v>35</v>
      </c>
      <c r="T91"/>
      <c r="X91" s="10">
        <v>16.841000000000001</v>
      </c>
      <c r="Y91" s="10">
        <v>23.875</v>
      </c>
      <c r="Z91" s="10">
        <v>29.942</v>
      </c>
    </row>
    <row r="92" spans="1:26" x14ac:dyDescent="0.35">
      <c r="A92" s="10">
        <v>36</v>
      </c>
      <c r="C92" s="10">
        <v>51.271999999999998</v>
      </c>
      <c r="O92" s="10">
        <v>36</v>
      </c>
      <c r="T92"/>
      <c r="X92" s="10">
        <v>14.538</v>
      </c>
      <c r="Y92" s="10">
        <v>14.214</v>
      </c>
      <c r="Z92" s="10">
        <v>31.53</v>
      </c>
    </row>
    <row r="93" spans="1:26" x14ac:dyDescent="0.35">
      <c r="A93" s="10">
        <v>37</v>
      </c>
      <c r="O93" s="10">
        <v>37</v>
      </c>
      <c r="T93"/>
      <c r="X93" s="10">
        <v>16.702000000000002</v>
      </c>
      <c r="Y93" s="10">
        <v>13.788</v>
      </c>
      <c r="Z93" s="10">
        <v>28.12</v>
      </c>
    </row>
    <row r="94" spans="1:26" x14ac:dyDescent="0.35">
      <c r="A94" s="10">
        <v>38</v>
      </c>
      <c r="I94" s="13" t="s">
        <v>49</v>
      </c>
      <c r="J94" s="13">
        <f t="shared" ref="J94:L94" si="11">AVERAGE(J75:J93)</f>
        <v>69.542909090909092</v>
      </c>
      <c r="K94" s="13">
        <f t="shared" si="11"/>
        <v>81.45652941176472</v>
      </c>
      <c r="L94" s="13">
        <f t="shared" si="11"/>
        <v>54.094571428571427</v>
      </c>
      <c r="O94" s="10">
        <v>38</v>
      </c>
      <c r="T94"/>
      <c r="X94" s="10">
        <v>21.2</v>
      </c>
      <c r="Y94" s="10">
        <v>14.093</v>
      </c>
      <c r="Z94" s="10">
        <v>32.334000000000003</v>
      </c>
    </row>
    <row r="95" spans="1:26" x14ac:dyDescent="0.35">
      <c r="A95" s="10">
        <v>39</v>
      </c>
      <c r="J95" s="10" t="s">
        <v>51</v>
      </c>
      <c r="K95" s="10" t="s">
        <v>51</v>
      </c>
      <c r="L95" s="10" t="s">
        <v>51</v>
      </c>
      <c r="O95" s="10">
        <v>39</v>
      </c>
      <c r="T95"/>
      <c r="X95" s="10">
        <v>19.692</v>
      </c>
      <c r="Y95" s="10">
        <v>14.233000000000001</v>
      </c>
      <c r="Z95" s="10">
        <v>29.431000000000001</v>
      </c>
    </row>
    <row r="96" spans="1:26" x14ac:dyDescent="0.35">
      <c r="A96" s="10">
        <v>40</v>
      </c>
      <c r="J96" s="10">
        <v>16.158000000000001</v>
      </c>
      <c r="K96" s="10">
        <v>20.515000000000001</v>
      </c>
      <c r="L96" s="10">
        <v>19.18</v>
      </c>
      <c r="O96" s="10">
        <v>40</v>
      </c>
      <c r="T96"/>
      <c r="X96" s="10">
        <v>24.486999999999998</v>
      </c>
      <c r="Y96" s="10">
        <v>82.869</v>
      </c>
      <c r="Z96" s="10">
        <v>32.820999999999998</v>
      </c>
    </row>
    <row r="97" spans="1:29" x14ac:dyDescent="0.35">
      <c r="A97" s="10">
        <v>41</v>
      </c>
      <c r="J97" s="10">
        <v>18.745000000000001</v>
      </c>
      <c r="K97" s="10">
        <v>20.766999999999999</v>
      </c>
      <c r="L97" s="10">
        <v>21.818000000000001</v>
      </c>
      <c r="O97" s="10">
        <v>41</v>
      </c>
      <c r="T97"/>
      <c r="X97" s="10">
        <v>21.393999999999998</v>
      </c>
      <c r="Y97" s="10">
        <v>78.448999999999998</v>
      </c>
      <c r="Z97" s="10">
        <v>27.039000000000001</v>
      </c>
    </row>
    <row r="98" spans="1:29" x14ac:dyDescent="0.35">
      <c r="A98" s="10">
        <v>42</v>
      </c>
      <c r="J98" s="10">
        <v>18.257000000000001</v>
      </c>
      <c r="K98" s="10">
        <v>20.736999999999998</v>
      </c>
      <c r="L98" s="10">
        <v>19.504999999999999</v>
      </c>
      <c r="O98" s="10">
        <v>42</v>
      </c>
      <c r="T98"/>
      <c r="X98" s="10">
        <v>21.484000000000002</v>
      </c>
      <c r="Y98" s="10">
        <v>20.111999999999998</v>
      </c>
      <c r="Z98" s="10">
        <v>23.879000000000001</v>
      </c>
    </row>
    <row r="99" spans="1:29" x14ac:dyDescent="0.35">
      <c r="I99" s="13" t="s">
        <v>49</v>
      </c>
      <c r="J99" s="13">
        <f t="shared" ref="J99:L99" si="12">AVERAGE(J96:J98)</f>
        <v>17.720000000000002</v>
      </c>
      <c r="K99" s="13">
        <f t="shared" si="12"/>
        <v>20.672999999999998</v>
      </c>
      <c r="L99" s="13">
        <f t="shared" si="12"/>
        <v>20.167666666666666</v>
      </c>
      <c r="T99"/>
      <c r="X99" s="10">
        <v>22.663</v>
      </c>
      <c r="Y99" s="10">
        <v>75.671999999999997</v>
      </c>
      <c r="Z99" s="10">
        <v>22.809000000000001</v>
      </c>
    </row>
    <row r="100" spans="1:29" x14ac:dyDescent="0.35">
      <c r="A100" s="10" t="s">
        <v>69</v>
      </c>
      <c r="B100" s="10">
        <f t="shared" ref="B100:D100" si="13">AVERAGE(B57:B99)</f>
        <v>51.502151515151503</v>
      </c>
      <c r="C100" s="10">
        <f t="shared" si="13"/>
        <v>51.971583333333328</v>
      </c>
      <c r="D100" s="10">
        <f t="shared" si="13"/>
        <v>55.235275862068967</v>
      </c>
      <c r="F100" s="10" t="s">
        <v>49</v>
      </c>
      <c r="G100" s="20">
        <f>AVERAGE(B100:D100)</f>
        <v>52.903003570184602</v>
      </c>
      <c r="O100" s="10" t="s">
        <v>69</v>
      </c>
      <c r="P100" s="10">
        <f>AVERAGE(P57:P99)</f>
        <v>34.996153846153838</v>
      </c>
      <c r="Q100" s="10">
        <f>AVERAGE(Q57:Q99)</f>
        <v>44.700769230769232</v>
      </c>
      <c r="R100" s="10">
        <f>AVERAGE(R57:R99)</f>
        <v>31.937800000000003</v>
      </c>
      <c r="T100" s="10" t="s">
        <v>49</v>
      </c>
      <c r="U100" s="20">
        <f>AVERAGE(P100:R100)</f>
        <v>37.21157435897436</v>
      </c>
      <c r="X100" s="10">
        <v>20.247</v>
      </c>
      <c r="Y100" s="10">
        <v>43.884</v>
      </c>
      <c r="Z100" s="10">
        <v>20.995000000000001</v>
      </c>
    </row>
    <row r="101" spans="1:29" x14ac:dyDescent="0.35">
      <c r="I101" s="14" t="s">
        <v>50</v>
      </c>
      <c r="J101" s="14">
        <f t="shared" ref="J101:L101" si="14">J94-J99</f>
        <v>51.822909090909093</v>
      </c>
      <c r="K101" s="14">
        <f t="shared" si="14"/>
        <v>60.783529411764718</v>
      </c>
      <c r="L101" s="14">
        <f t="shared" si="14"/>
        <v>33.926904761904765</v>
      </c>
      <c r="T101"/>
      <c r="Y101" s="10">
        <v>59.835000000000001</v>
      </c>
    </row>
    <row r="102" spans="1:29" x14ac:dyDescent="0.35">
      <c r="B102" s="10" t="s">
        <v>5</v>
      </c>
      <c r="F102" s="10" t="s">
        <v>70</v>
      </c>
      <c r="G102" s="21">
        <f>G100-C104</f>
        <v>39.195670236851271</v>
      </c>
      <c r="P102" s="10" t="s">
        <v>5</v>
      </c>
      <c r="T102" s="10" t="s">
        <v>70</v>
      </c>
      <c r="U102" s="21">
        <f>U100-Q104</f>
        <v>24.233241025641028</v>
      </c>
      <c r="Y102" s="10">
        <v>70.686999999999998</v>
      </c>
    </row>
    <row r="103" spans="1:29" x14ac:dyDescent="0.35">
      <c r="B103" s="10">
        <v>13.896000000000001</v>
      </c>
      <c r="J103" s="10">
        <v>1</v>
      </c>
      <c r="K103" s="10">
        <v>2</v>
      </c>
      <c r="L103" s="10">
        <v>3</v>
      </c>
      <c r="O103" s="10">
        <v>27</v>
      </c>
      <c r="P103" s="10">
        <v>13.898</v>
      </c>
      <c r="T103"/>
      <c r="Y103" s="10">
        <v>21.271000000000001</v>
      </c>
    </row>
    <row r="104" spans="1:29" x14ac:dyDescent="0.35">
      <c r="B104" s="10">
        <v>13.696999999999999</v>
      </c>
      <c r="C104" s="10">
        <f>AVERAGE(B103:B105)</f>
        <v>13.707333333333333</v>
      </c>
      <c r="I104" t="s">
        <v>78</v>
      </c>
      <c r="J104" s="10">
        <f>J101/J66</f>
        <v>45.215427894580998</v>
      </c>
      <c r="K104" s="10">
        <f>K101/K66</f>
        <v>20.555375279272837</v>
      </c>
      <c r="L104" s="10">
        <f>L101/L66</f>
        <v>47.882575369018831</v>
      </c>
      <c r="O104" s="10">
        <v>28</v>
      </c>
      <c r="P104" s="10">
        <v>12.965</v>
      </c>
      <c r="Q104" s="10">
        <f>AVERAGE(P103:P105)</f>
        <v>12.978333333333333</v>
      </c>
      <c r="T104"/>
      <c r="W104" s="10" t="s">
        <v>24</v>
      </c>
      <c r="X104" s="10">
        <f t="shared" ref="X104:Z104" si="15">AVERAGE(X87:X103)</f>
        <v>24.491357142857147</v>
      </c>
      <c r="Y104" s="10">
        <f t="shared" si="15"/>
        <v>36.805705882352939</v>
      </c>
      <c r="Z104" s="10">
        <f t="shared" si="15"/>
        <v>28.588142857142863</v>
      </c>
    </row>
    <row r="105" spans="1:29" x14ac:dyDescent="0.35">
      <c r="B105" s="10">
        <v>13.529</v>
      </c>
      <c r="O105" s="10">
        <v>29</v>
      </c>
      <c r="P105" s="10">
        <v>12.071999999999999</v>
      </c>
      <c r="T105"/>
      <c r="W105" s="10" t="s">
        <v>56</v>
      </c>
      <c r="X105" s="10">
        <f t="shared" ref="X105:Z105" si="16">X104-$D$104</f>
        <v>24.491357142857147</v>
      </c>
      <c r="Y105" s="10">
        <f t="shared" si="16"/>
        <v>36.805705882352939</v>
      </c>
      <c r="Z105" s="10">
        <f t="shared" si="16"/>
        <v>28.588142857142863</v>
      </c>
      <c r="AB105" s="10" t="s">
        <v>49</v>
      </c>
      <c r="AC105" s="23">
        <f>AVERAGE(X105:Z105)</f>
        <v>29.961735294117648</v>
      </c>
    </row>
    <row r="106" spans="1:29" x14ac:dyDescent="0.35">
      <c r="I106" s="10" t="s">
        <v>62</v>
      </c>
      <c r="J106" s="10">
        <f>AVERAGE(J104:L104)</f>
        <v>37.884459514290889</v>
      </c>
      <c r="T106"/>
      <c r="Y106" s="10" t="s">
        <v>5</v>
      </c>
    </row>
    <row r="107" spans="1:29" x14ac:dyDescent="0.35">
      <c r="A107" s="16" t="s">
        <v>6</v>
      </c>
      <c r="B107" s="16"/>
      <c r="C107" s="16"/>
      <c r="D107" s="16"/>
      <c r="O107" s="16" t="s">
        <v>6</v>
      </c>
      <c r="P107" s="16"/>
      <c r="Q107" s="16"/>
      <c r="R107" s="16"/>
      <c r="T107"/>
      <c r="Y107" s="10">
        <v>15.39</v>
      </c>
    </row>
    <row r="108" spans="1:29" x14ac:dyDescent="0.35">
      <c r="A108" s="10">
        <v>1</v>
      </c>
      <c r="B108" s="10">
        <v>13.506</v>
      </c>
      <c r="C108" s="10">
        <v>20.821999999999999</v>
      </c>
      <c r="D108" s="10">
        <v>20.756</v>
      </c>
      <c r="I108" s="10" t="s">
        <v>65</v>
      </c>
      <c r="O108" s="10">
        <v>1</v>
      </c>
      <c r="P108" s="10">
        <v>13.297000000000001</v>
      </c>
      <c r="Q108" s="10">
        <v>13.888</v>
      </c>
      <c r="R108" s="10">
        <v>14.711</v>
      </c>
      <c r="T108"/>
      <c r="Y108" s="10">
        <v>14.512</v>
      </c>
      <c r="Z108" s="10">
        <f>AVERAGE(Y107:Y110)</f>
        <v>14.855499999999999</v>
      </c>
    </row>
    <row r="109" spans="1:29" x14ac:dyDescent="0.35">
      <c r="A109" s="10">
        <v>2</v>
      </c>
      <c r="B109" s="10">
        <v>15.689</v>
      </c>
      <c r="C109" s="10">
        <v>22.466999999999999</v>
      </c>
      <c r="D109" s="10">
        <v>19.015000000000001</v>
      </c>
      <c r="I109" s="10" t="s">
        <v>60</v>
      </c>
      <c r="J109" s="10">
        <v>1</v>
      </c>
      <c r="K109" s="10">
        <v>2</v>
      </c>
      <c r="L109" s="10">
        <v>3</v>
      </c>
      <c r="O109" s="10">
        <v>2</v>
      </c>
      <c r="P109" s="10">
        <v>12.49</v>
      </c>
      <c r="Q109" s="10">
        <v>14.006</v>
      </c>
      <c r="R109" s="10">
        <v>15.37</v>
      </c>
      <c r="T109"/>
      <c r="Y109" s="10">
        <v>14.952</v>
      </c>
    </row>
    <row r="110" spans="1:29" x14ac:dyDescent="0.35">
      <c r="A110" s="10">
        <v>3</v>
      </c>
      <c r="B110" s="10">
        <v>14.717000000000001</v>
      </c>
      <c r="C110" s="10">
        <v>21.428000000000001</v>
      </c>
      <c r="D110" s="10">
        <v>21.959</v>
      </c>
      <c r="J110" s="10">
        <v>19.18</v>
      </c>
      <c r="K110" s="10">
        <v>89.980999999999995</v>
      </c>
      <c r="L110" s="10">
        <v>12.191000000000001</v>
      </c>
      <c r="O110" s="10">
        <v>3</v>
      </c>
      <c r="P110" s="10">
        <v>14.284000000000001</v>
      </c>
      <c r="Q110" s="10">
        <v>13.43</v>
      </c>
      <c r="R110" s="10">
        <v>12.252000000000001</v>
      </c>
      <c r="T110"/>
      <c r="Y110" s="10">
        <v>14.568</v>
      </c>
    </row>
    <row r="111" spans="1:29" x14ac:dyDescent="0.35">
      <c r="A111" s="10">
        <v>4</v>
      </c>
      <c r="B111" s="10">
        <v>14.59</v>
      </c>
      <c r="C111" s="10">
        <v>19.898</v>
      </c>
      <c r="D111" s="10">
        <v>18.922999999999998</v>
      </c>
      <c r="J111" s="10">
        <v>21.818000000000001</v>
      </c>
      <c r="K111" s="10">
        <v>60.883000000000003</v>
      </c>
      <c r="L111" s="10">
        <v>12.55</v>
      </c>
      <c r="O111" s="10">
        <v>4</v>
      </c>
      <c r="P111" s="10">
        <v>15.385999999999999</v>
      </c>
      <c r="Q111" s="10">
        <v>13.273</v>
      </c>
      <c r="R111" s="10">
        <v>12.35</v>
      </c>
      <c r="T111"/>
      <c r="W111" s="16" t="s">
        <v>57</v>
      </c>
      <c r="X111" s="16">
        <v>1</v>
      </c>
      <c r="Y111" s="16">
        <v>2</v>
      </c>
      <c r="Z111" s="16">
        <v>3</v>
      </c>
    </row>
    <row r="112" spans="1:29" x14ac:dyDescent="0.35">
      <c r="A112" s="10">
        <v>5</v>
      </c>
      <c r="B112" s="10">
        <v>14.356999999999999</v>
      </c>
      <c r="C112" s="10">
        <v>17.975000000000001</v>
      </c>
      <c r="D112" s="10">
        <v>16.068000000000001</v>
      </c>
      <c r="J112" s="10">
        <v>47.985999999999997</v>
      </c>
      <c r="K112" s="10">
        <v>75.688000000000002</v>
      </c>
      <c r="L112" s="10">
        <v>11.677</v>
      </c>
      <c r="O112" s="10">
        <v>5</v>
      </c>
      <c r="P112" s="10">
        <v>14.226000000000001</v>
      </c>
      <c r="Q112" s="10">
        <v>13.423999999999999</v>
      </c>
      <c r="R112" s="10">
        <v>10.513999999999999</v>
      </c>
      <c r="T112"/>
      <c r="X112" s="10">
        <v>25.420999999999999</v>
      </c>
      <c r="Y112" s="10">
        <v>57.429000000000002</v>
      </c>
      <c r="Z112" s="10">
        <v>21.393999999999998</v>
      </c>
    </row>
    <row r="113" spans="1:29" x14ac:dyDescent="0.35">
      <c r="A113" s="10">
        <v>6</v>
      </c>
      <c r="B113" s="10">
        <v>13.826000000000001</v>
      </c>
      <c r="C113" s="10">
        <v>17.765000000000001</v>
      </c>
      <c r="D113" s="10">
        <v>19.34</v>
      </c>
      <c r="J113" s="10">
        <v>19.504999999999999</v>
      </c>
      <c r="K113" s="10">
        <v>55.268999999999998</v>
      </c>
      <c r="L113" s="10">
        <v>39.591999999999999</v>
      </c>
      <c r="O113" s="10">
        <v>6</v>
      </c>
      <c r="P113" s="10">
        <v>13.837</v>
      </c>
      <c r="Q113" s="10">
        <v>13.895</v>
      </c>
      <c r="R113" s="10">
        <v>10.323</v>
      </c>
      <c r="T113"/>
      <c r="X113" s="10">
        <v>21.54</v>
      </c>
      <c r="Y113" s="10">
        <v>52.59</v>
      </c>
      <c r="Z113" s="10">
        <v>21.484000000000002</v>
      </c>
    </row>
    <row r="114" spans="1:29" x14ac:dyDescent="0.35">
      <c r="A114" s="10">
        <v>7</v>
      </c>
      <c r="B114" s="10">
        <v>14.4</v>
      </c>
      <c r="C114" s="10">
        <v>19.123999999999999</v>
      </c>
      <c r="D114" s="10">
        <v>17.481000000000002</v>
      </c>
      <c r="J114" s="10">
        <v>38.898000000000003</v>
      </c>
      <c r="K114" s="10">
        <v>56.38</v>
      </c>
      <c r="L114" s="10">
        <v>40.055</v>
      </c>
      <c r="O114" s="10">
        <v>7</v>
      </c>
      <c r="P114" s="10">
        <v>12.975</v>
      </c>
      <c r="Q114" s="10">
        <v>12.702</v>
      </c>
      <c r="R114" s="10">
        <v>12.077999999999999</v>
      </c>
      <c r="T114"/>
      <c r="X114" s="10">
        <v>21.568000000000001</v>
      </c>
      <c r="Y114" s="10">
        <v>19.210999999999999</v>
      </c>
      <c r="Z114" s="10">
        <v>22.663</v>
      </c>
    </row>
    <row r="115" spans="1:29" x14ac:dyDescent="0.35">
      <c r="A115" s="10">
        <v>8</v>
      </c>
      <c r="B115" s="10">
        <v>14.429</v>
      </c>
      <c r="C115" s="10">
        <v>19.914000000000001</v>
      </c>
      <c r="D115" s="10">
        <v>19.789000000000001</v>
      </c>
      <c r="J115" s="10">
        <v>38.871000000000002</v>
      </c>
      <c r="K115" s="10">
        <v>63.643999999999998</v>
      </c>
      <c r="L115" s="10">
        <v>47.933999999999997</v>
      </c>
      <c r="O115" s="10">
        <v>8</v>
      </c>
      <c r="P115" s="10">
        <v>16.658000000000001</v>
      </c>
      <c r="Q115" s="10">
        <v>14.157</v>
      </c>
      <c r="R115" s="10">
        <v>12.17</v>
      </c>
      <c r="T115"/>
      <c r="X115" s="10">
        <v>18.285</v>
      </c>
      <c r="Y115" s="10">
        <v>14.401</v>
      </c>
      <c r="Z115" s="10">
        <v>20.247</v>
      </c>
    </row>
    <row r="116" spans="1:29" x14ac:dyDescent="0.35">
      <c r="A116" s="10">
        <v>9</v>
      </c>
      <c r="B116" s="10">
        <v>15.502000000000001</v>
      </c>
      <c r="C116" s="10">
        <v>20.324999999999999</v>
      </c>
      <c r="D116" s="10">
        <v>18.696000000000002</v>
      </c>
      <c r="J116" s="10">
        <v>40.997</v>
      </c>
      <c r="K116" s="10">
        <v>60.939</v>
      </c>
      <c r="L116" s="10">
        <v>39.064</v>
      </c>
      <c r="O116" s="10">
        <v>9</v>
      </c>
      <c r="P116" s="10">
        <v>12.51</v>
      </c>
      <c r="Q116" s="10">
        <v>17.98</v>
      </c>
      <c r="R116" s="10">
        <v>9.8390000000000004</v>
      </c>
      <c r="T116"/>
      <c r="X116" s="10">
        <v>17.088000000000001</v>
      </c>
      <c r="Y116" s="10">
        <v>16.841000000000001</v>
      </c>
      <c r="Z116" s="10">
        <v>28.172999999999998</v>
      </c>
    </row>
    <row r="117" spans="1:29" x14ac:dyDescent="0.35">
      <c r="A117" s="10">
        <v>10</v>
      </c>
      <c r="B117" s="10">
        <v>15.263</v>
      </c>
      <c r="C117" s="10">
        <v>18.571999999999999</v>
      </c>
      <c r="D117" s="10">
        <v>18.702999999999999</v>
      </c>
      <c r="J117" s="10">
        <v>40.908999999999999</v>
      </c>
      <c r="K117" s="10">
        <v>61.024000000000001</v>
      </c>
      <c r="L117" s="10">
        <v>41.003999999999998</v>
      </c>
      <c r="O117" s="10">
        <v>10</v>
      </c>
      <c r="P117" s="10">
        <v>11.584</v>
      </c>
      <c r="Q117" s="10">
        <v>15.265000000000001</v>
      </c>
      <c r="R117" s="10">
        <v>11.38</v>
      </c>
      <c r="T117"/>
      <c r="X117" s="10">
        <v>16.696999999999999</v>
      </c>
      <c r="Y117" s="10">
        <v>14.538</v>
      </c>
      <c r="Z117" s="10">
        <v>19.82</v>
      </c>
    </row>
    <row r="118" spans="1:29" x14ac:dyDescent="0.35">
      <c r="A118" s="10">
        <v>11</v>
      </c>
      <c r="B118" s="10">
        <v>14.930999999999999</v>
      </c>
      <c r="C118" s="10">
        <v>16.934000000000001</v>
      </c>
      <c r="D118" s="10">
        <v>19.218</v>
      </c>
      <c r="J118" s="10">
        <v>39.295999999999999</v>
      </c>
      <c r="K118" s="10">
        <v>49.356000000000002</v>
      </c>
      <c r="L118" s="10">
        <v>38.720999999999997</v>
      </c>
      <c r="O118" s="10">
        <v>11</v>
      </c>
      <c r="P118" s="10">
        <v>11.522</v>
      </c>
      <c r="Q118" s="10">
        <v>13.544</v>
      </c>
      <c r="R118" s="10">
        <v>12.451000000000001</v>
      </c>
      <c r="T118"/>
      <c r="X118" s="10">
        <v>66.018000000000001</v>
      </c>
      <c r="Y118" s="10">
        <v>16.702000000000002</v>
      </c>
      <c r="Z118" s="10">
        <v>21.779</v>
      </c>
    </row>
    <row r="119" spans="1:29" x14ac:dyDescent="0.35">
      <c r="A119" s="10">
        <v>12</v>
      </c>
      <c r="B119" s="10">
        <v>14.292</v>
      </c>
      <c r="C119" s="10">
        <v>18.527000000000001</v>
      </c>
      <c r="D119" s="10">
        <v>22.126000000000001</v>
      </c>
      <c r="J119" s="10">
        <v>39.11</v>
      </c>
      <c r="K119" s="10">
        <v>44.185000000000002</v>
      </c>
      <c r="L119" s="10">
        <v>35.055</v>
      </c>
      <c r="O119" s="10">
        <v>12</v>
      </c>
      <c r="P119" s="10">
        <v>14.058999999999999</v>
      </c>
      <c r="Q119" s="10">
        <v>14.157999999999999</v>
      </c>
      <c r="R119" s="10">
        <v>11.099</v>
      </c>
      <c r="T119"/>
      <c r="X119" s="10">
        <v>46.975000000000001</v>
      </c>
      <c r="Y119" s="10">
        <v>21.2</v>
      </c>
      <c r="Z119" s="10">
        <v>22.943000000000001</v>
      </c>
    </row>
    <row r="120" spans="1:29" x14ac:dyDescent="0.35">
      <c r="A120" s="10">
        <v>13</v>
      </c>
      <c r="B120" s="10">
        <v>13.93</v>
      </c>
      <c r="C120" s="10">
        <v>21.207000000000001</v>
      </c>
      <c r="D120" s="10">
        <v>19.007999999999999</v>
      </c>
      <c r="J120" s="10">
        <v>36.270000000000003</v>
      </c>
      <c r="K120" s="10">
        <v>51.648000000000003</v>
      </c>
      <c r="L120" s="10">
        <v>48.746000000000002</v>
      </c>
      <c r="O120" s="10">
        <v>13</v>
      </c>
      <c r="P120" s="10">
        <v>15.343</v>
      </c>
      <c r="Q120" s="10">
        <v>13.382</v>
      </c>
      <c r="R120" s="10">
        <v>10.378</v>
      </c>
      <c r="T120"/>
      <c r="X120" s="10">
        <v>15.616</v>
      </c>
      <c r="Y120" s="10">
        <v>19.692</v>
      </c>
      <c r="Z120" s="10">
        <v>23.875</v>
      </c>
    </row>
    <row r="121" spans="1:29" x14ac:dyDescent="0.35">
      <c r="A121" s="10">
        <v>14</v>
      </c>
      <c r="B121" s="10">
        <v>13.733000000000001</v>
      </c>
      <c r="C121" s="10">
        <v>20.030999999999999</v>
      </c>
      <c r="D121" s="10">
        <v>20.513000000000002</v>
      </c>
      <c r="J121" s="10">
        <v>32.81</v>
      </c>
      <c r="K121" s="10">
        <v>46.381</v>
      </c>
      <c r="L121" s="10">
        <v>50.99</v>
      </c>
      <c r="O121" s="10">
        <v>14</v>
      </c>
      <c r="P121" s="10">
        <v>13.771000000000001</v>
      </c>
      <c r="Q121" s="10">
        <v>13.375999999999999</v>
      </c>
      <c r="R121" s="10">
        <v>12.337999999999999</v>
      </c>
      <c r="T121"/>
      <c r="Y121" s="10">
        <v>24.486999999999998</v>
      </c>
    </row>
    <row r="122" spans="1:29" x14ac:dyDescent="0.35">
      <c r="A122" s="10">
        <v>15</v>
      </c>
      <c r="B122" s="10">
        <v>13.978999999999999</v>
      </c>
      <c r="C122" s="10">
        <v>17.405999999999999</v>
      </c>
      <c r="D122" s="10">
        <v>18.838000000000001</v>
      </c>
      <c r="J122" s="10">
        <v>38.762999999999998</v>
      </c>
      <c r="K122" s="10">
        <v>53.014000000000003</v>
      </c>
      <c r="L122" s="10">
        <v>38.359000000000002</v>
      </c>
      <c r="O122" s="10">
        <v>15</v>
      </c>
      <c r="P122" s="10">
        <v>13.004</v>
      </c>
      <c r="T122"/>
    </row>
    <row r="123" spans="1:29" x14ac:dyDescent="0.35">
      <c r="A123" s="10">
        <v>16</v>
      </c>
      <c r="B123" s="10">
        <v>15.154</v>
      </c>
      <c r="C123" s="10">
        <v>19.687999999999999</v>
      </c>
      <c r="D123" s="10">
        <v>18.033000000000001</v>
      </c>
      <c r="J123" s="10">
        <v>26.814</v>
      </c>
      <c r="K123" s="10">
        <v>73.89</v>
      </c>
      <c r="L123" s="10">
        <v>47.018999999999998</v>
      </c>
      <c r="O123" s="10">
        <v>16</v>
      </c>
      <c r="P123" s="10">
        <v>12.978999999999999</v>
      </c>
      <c r="T123"/>
      <c r="W123" s="10" t="s">
        <v>49</v>
      </c>
      <c r="X123" s="10">
        <f t="shared" ref="X123:Z123" si="17">AVERAGE(X112:X121)</f>
        <v>27.689777777777774</v>
      </c>
      <c r="Y123" s="10">
        <f t="shared" si="17"/>
        <v>25.709100000000007</v>
      </c>
      <c r="Z123" s="10">
        <f t="shared" si="17"/>
        <v>22.486444444444444</v>
      </c>
    </row>
    <row r="124" spans="1:29" x14ac:dyDescent="0.35">
      <c r="A124" s="10">
        <v>17</v>
      </c>
      <c r="B124" s="17">
        <v>13.904</v>
      </c>
      <c r="C124" s="10">
        <v>21.882999999999999</v>
      </c>
      <c r="D124" s="10">
        <v>18.594999999999999</v>
      </c>
      <c r="J124" s="10">
        <v>32.429000000000002</v>
      </c>
      <c r="L124" s="10">
        <v>39.567999999999998</v>
      </c>
      <c r="O124" s="10">
        <v>17</v>
      </c>
      <c r="P124" s="10">
        <v>13.904999999999999</v>
      </c>
      <c r="T124"/>
      <c r="W124" s="10" t="s">
        <v>50</v>
      </c>
      <c r="X124" s="10">
        <f>X123-Y127</f>
        <v>13.607777777777773</v>
      </c>
      <c r="Y124" s="10">
        <f>Y123-Y127</f>
        <v>11.627100000000006</v>
      </c>
      <c r="Z124" s="10">
        <f>Z123-Y127</f>
        <v>8.4044444444444437</v>
      </c>
      <c r="AB124" s="10" t="s">
        <v>49</v>
      </c>
      <c r="AC124" s="23">
        <f>AVERAGE(X124:Z124)</f>
        <v>11.213107407407406</v>
      </c>
    </row>
    <row r="125" spans="1:29" x14ac:dyDescent="0.35">
      <c r="A125" s="10">
        <v>18</v>
      </c>
      <c r="B125" s="10">
        <v>14.596</v>
      </c>
      <c r="C125" s="10">
        <v>20.292000000000002</v>
      </c>
      <c r="D125" s="10">
        <v>17.143000000000001</v>
      </c>
      <c r="J125" s="10">
        <v>27.248999999999999</v>
      </c>
      <c r="L125" s="10">
        <v>37.103000000000002</v>
      </c>
      <c r="O125" s="10">
        <v>18</v>
      </c>
      <c r="P125" s="10">
        <v>14.247</v>
      </c>
      <c r="T125"/>
      <c r="X125" s="10" t="s">
        <v>5</v>
      </c>
    </row>
    <row r="126" spans="1:29" x14ac:dyDescent="0.35">
      <c r="A126" s="10">
        <v>19</v>
      </c>
      <c r="B126" s="10">
        <v>14.731999999999999</v>
      </c>
      <c r="C126" s="10">
        <v>19.338999999999999</v>
      </c>
      <c r="D126" s="10">
        <v>19.513999999999999</v>
      </c>
      <c r="J126" s="10">
        <v>35.136000000000003</v>
      </c>
      <c r="O126" s="10">
        <v>19</v>
      </c>
      <c r="T126"/>
      <c r="X126" s="10">
        <v>14.214</v>
      </c>
    </row>
    <row r="127" spans="1:29" x14ac:dyDescent="0.35">
      <c r="A127" s="10">
        <v>20</v>
      </c>
      <c r="B127" s="10">
        <v>14.552</v>
      </c>
      <c r="C127" s="10">
        <v>19.582000000000001</v>
      </c>
      <c r="D127" s="10">
        <v>19.108000000000001</v>
      </c>
      <c r="J127" s="10">
        <v>32.603999999999999</v>
      </c>
      <c r="O127" s="10">
        <v>20</v>
      </c>
      <c r="T127"/>
      <c r="X127" s="10">
        <v>13.788</v>
      </c>
      <c r="Y127" s="10">
        <f>AVERAGE(X126:X129)</f>
        <v>14.082000000000001</v>
      </c>
    </row>
    <row r="128" spans="1:29" x14ac:dyDescent="0.35">
      <c r="A128" s="10">
        <v>21</v>
      </c>
      <c r="B128" s="10">
        <v>13.768000000000001</v>
      </c>
      <c r="C128" s="10">
        <v>19.547999999999998</v>
      </c>
      <c r="D128" s="10">
        <v>19.661000000000001</v>
      </c>
      <c r="J128" s="10">
        <v>38.79</v>
      </c>
      <c r="O128" s="10">
        <v>21</v>
      </c>
      <c r="T128"/>
      <c r="X128" s="10">
        <v>14.093</v>
      </c>
    </row>
    <row r="129" spans="1:26" x14ac:dyDescent="0.35">
      <c r="A129" s="10">
        <v>22</v>
      </c>
      <c r="B129" s="10">
        <v>14.263</v>
      </c>
      <c r="C129" s="10">
        <v>16.643000000000001</v>
      </c>
      <c r="D129" s="10">
        <v>21.457999999999998</v>
      </c>
      <c r="I129" s="13" t="s">
        <v>49</v>
      </c>
      <c r="J129" s="13">
        <f t="shared" ref="J129:L129" si="18">AVERAGE(J110:J128)</f>
        <v>34.075526315789467</v>
      </c>
      <c r="K129" s="13">
        <f t="shared" si="18"/>
        <v>60.162999999999997</v>
      </c>
      <c r="L129" s="13">
        <f t="shared" si="18"/>
        <v>36.226749999999996</v>
      </c>
      <c r="O129" s="10">
        <v>22</v>
      </c>
      <c r="T129"/>
      <c r="X129" s="10">
        <v>14.233000000000001</v>
      </c>
    </row>
    <row r="130" spans="1:26" x14ac:dyDescent="0.35">
      <c r="A130" s="10">
        <v>23</v>
      </c>
      <c r="B130" s="10">
        <v>13.6</v>
      </c>
      <c r="C130" s="10">
        <v>16.652000000000001</v>
      </c>
      <c r="D130" s="10">
        <v>18.760999999999999</v>
      </c>
      <c r="J130" s="10" t="s">
        <v>51</v>
      </c>
      <c r="K130" s="10" t="s">
        <v>51</v>
      </c>
      <c r="L130" s="10" t="s">
        <v>51</v>
      </c>
      <c r="O130" s="10">
        <v>23</v>
      </c>
      <c r="T130"/>
    </row>
    <row r="131" spans="1:26" x14ac:dyDescent="0.35">
      <c r="A131" s="10">
        <v>24</v>
      </c>
      <c r="C131" s="10">
        <v>17.838999999999999</v>
      </c>
      <c r="D131" s="10">
        <v>18.199000000000002</v>
      </c>
      <c r="J131" s="10">
        <v>11.624000000000001</v>
      </c>
      <c r="K131" s="10">
        <v>12.191000000000001</v>
      </c>
      <c r="L131" s="10">
        <v>17.041</v>
      </c>
      <c r="O131" s="10">
        <v>24</v>
      </c>
      <c r="T131"/>
    </row>
    <row r="132" spans="1:26" x14ac:dyDescent="0.35">
      <c r="A132" s="10">
        <v>25</v>
      </c>
      <c r="C132" s="10">
        <v>19.425000000000001</v>
      </c>
      <c r="D132" s="10">
        <v>18.079999999999998</v>
      </c>
      <c r="J132" s="10">
        <v>11.664</v>
      </c>
      <c r="K132" s="10">
        <v>12.55</v>
      </c>
      <c r="L132" s="10">
        <v>16.097000000000001</v>
      </c>
      <c r="O132" s="10">
        <v>25</v>
      </c>
      <c r="T132"/>
      <c r="W132" s="10" t="s">
        <v>58</v>
      </c>
      <c r="X132" s="10">
        <v>1</v>
      </c>
      <c r="Y132" s="10">
        <v>2</v>
      </c>
      <c r="Z132" s="10">
        <v>3</v>
      </c>
    </row>
    <row r="133" spans="1:26" x14ac:dyDescent="0.35">
      <c r="A133" s="10">
        <v>26</v>
      </c>
      <c r="C133" s="10">
        <v>16.405000000000001</v>
      </c>
      <c r="D133" s="10">
        <v>16.071999999999999</v>
      </c>
      <c r="J133" s="10">
        <v>11.048999999999999</v>
      </c>
      <c r="K133" s="10">
        <v>11.677</v>
      </c>
      <c r="L133" s="10">
        <v>23.643000000000001</v>
      </c>
      <c r="O133" s="10">
        <v>26</v>
      </c>
      <c r="T133"/>
      <c r="X133" s="23">
        <v>15.846</v>
      </c>
      <c r="Y133" s="10">
        <v>15.298999999999999</v>
      </c>
      <c r="Z133" s="10">
        <v>27.850999999999999</v>
      </c>
    </row>
    <row r="134" spans="1:26" x14ac:dyDescent="0.35">
      <c r="A134" s="10">
        <v>27</v>
      </c>
      <c r="C134" s="10">
        <v>15.510999999999999</v>
      </c>
      <c r="D134" s="10">
        <v>20.04</v>
      </c>
      <c r="I134" s="13" t="s">
        <v>49</v>
      </c>
      <c r="J134" s="13">
        <f t="shared" ref="J134:L134" si="19">AVERAGE(J131:J133)</f>
        <v>11.445666666666668</v>
      </c>
      <c r="K134" s="13">
        <f t="shared" si="19"/>
        <v>12.139333333333333</v>
      </c>
      <c r="L134" s="13">
        <f t="shared" si="19"/>
        <v>18.927000000000003</v>
      </c>
      <c r="O134" s="10">
        <v>27</v>
      </c>
      <c r="T134"/>
      <c r="X134" s="10">
        <v>16.652000000000001</v>
      </c>
      <c r="Y134" s="10">
        <v>24.7</v>
      </c>
      <c r="Z134" s="10">
        <v>12.154</v>
      </c>
    </row>
    <row r="135" spans="1:26" x14ac:dyDescent="0.35">
      <c r="A135" s="10">
        <v>28</v>
      </c>
      <c r="C135" s="10">
        <v>15.175000000000001</v>
      </c>
      <c r="D135" s="10">
        <v>18.469000000000001</v>
      </c>
      <c r="O135" s="10">
        <v>28</v>
      </c>
      <c r="T135"/>
      <c r="X135" s="10">
        <v>12.8</v>
      </c>
      <c r="Z135" s="10">
        <v>13.595000000000001</v>
      </c>
    </row>
    <row r="136" spans="1:26" x14ac:dyDescent="0.35">
      <c r="A136" s="10">
        <v>29</v>
      </c>
      <c r="C136" s="10">
        <v>20.13</v>
      </c>
      <c r="D136" s="10">
        <v>19.012</v>
      </c>
      <c r="I136" s="14" t="s">
        <v>50</v>
      </c>
      <c r="J136" s="14">
        <f t="shared" ref="J136:L136" si="20">J129-J134</f>
        <v>22.6298596491228</v>
      </c>
      <c r="K136" s="14">
        <f t="shared" si="20"/>
        <v>48.023666666666664</v>
      </c>
      <c r="L136" s="14">
        <f t="shared" si="20"/>
        <v>17.299749999999992</v>
      </c>
      <c r="O136" s="10">
        <v>29</v>
      </c>
      <c r="T136"/>
      <c r="X136" s="10">
        <v>13.172000000000001</v>
      </c>
      <c r="Z136" s="10">
        <v>14.842000000000001</v>
      </c>
    </row>
    <row r="137" spans="1:26" x14ac:dyDescent="0.35">
      <c r="A137" s="10">
        <v>30</v>
      </c>
      <c r="C137" s="10">
        <v>18.521000000000001</v>
      </c>
      <c r="D137" s="10">
        <v>18.175000000000001</v>
      </c>
      <c r="O137" s="10">
        <v>30</v>
      </c>
      <c r="T137"/>
      <c r="X137" s="10">
        <v>13.291</v>
      </c>
      <c r="Y137" s="10">
        <v>22.847999999999999</v>
      </c>
      <c r="Z137" s="10">
        <v>14.393000000000001</v>
      </c>
    </row>
    <row r="138" spans="1:26" x14ac:dyDescent="0.35">
      <c r="A138" s="10">
        <v>31</v>
      </c>
      <c r="C138" s="10">
        <v>18.158999999999999</v>
      </c>
      <c r="D138" s="10">
        <v>18.984000000000002</v>
      </c>
      <c r="J138" s="10">
        <v>1</v>
      </c>
      <c r="K138" s="10">
        <v>2</v>
      </c>
      <c r="L138" s="10">
        <v>3</v>
      </c>
      <c r="O138" s="10">
        <v>31</v>
      </c>
      <c r="T138"/>
      <c r="X138" s="10">
        <v>13.018000000000001</v>
      </c>
      <c r="Z138" s="10">
        <v>14.478</v>
      </c>
    </row>
    <row r="139" spans="1:26" x14ac:dyDescent="0.35">
      <c r="A139" s="10">
        <v>32</v>
      </c>
      <c r="C139" s="10">
        <v>19.797000000000001</v>
      </c>
      <c r="D139" s="10">
        <v>18.04</v>
      </c>
      <c r="I139" t="s">
        <v>78</v>
      </c>
      <c r="J139" s="10">
        <f>J136/J66</f>
        <v>19.744526217824689</v>
      </c>
      <c r="K139" s="10">
        <f>K136/K66</f>
        <v>16.240328591859885</v>
      </c>
      <c r="L139" s="10">
        <f>L136/L66</f>
        <v>24.415919726644599</v>
      </c>
      <c r="O139" s="10">
        <v>32</v>
      </c>
      <c r="T139"/>
      <c r="X139" s="10">
        <v>10.196</v>
      </c>
      <c r="Y139" s="10">
        <v>26.55</v>
      </c>
      <c r="Z139" s="10">
        <v>13.651</v>
      </c>
    </row>
    <row r="140" spans="1:26" x14ac:dyDescent="0.35">
      <c r="A140" s="10">
        <v>33</v>
      </c>
      <c r="C140" s="10">
        <v>20.78</v>
      </c>
      <c r="D140" s="10">
        <v>19.420000000000002</v>
      </c>
      <c r="O140" s="10">
        <v>33</v>
      </c>
      <c r="T140"/>
      <c r="X140" s="10">
        <v>23.096</v>
      </c>
      <c r="Y140" s="10">
        <v>29.613</v>
      </c>
      <c r="Z140" s="10">
        <v>13.627000000000001</v>
      </c>
    </row>
    <row r="141" spans="1:26" x14ac:dyDescent="0.35">
      <c r="A141" s="10">
        <v>34</v>
      </c>
      <c r="C141" s="10">
        <v>17.041</v>
      </c>
      <c r="D141" s="10">
        <v>19.806999999999999</v>
      </c>
      <c r="I141" s="10" t="s">
        <v>62</v>
      </c>
      <c r="J141" s="10">
        <f>AVERAGE(J139:L139)</f>
        <v>20.133591512109728</v>
      </c>
      <c r="O141" s="10">
        <v>34</v>
      </c>
      <c r="T141"/>
      <c r="X141" s="10">
        <v>14.164999999999999</v>
      </c>
      <c r="Y141" s="10">
        <v>29.169</v>
      </c>
      <c r="Z141" s="10">
        <v>17.483000000000001</v>
      </c>
    </row>
    <row r="142" spans="1:26" x14ac:dyDescent="0.35">
      <c r="A142" s="10">
        <v>35</v>
      </c>
      <c r="O142" s="10">
        <v>35</v>
      </c>
      <c r="T142"/>
      <c r="X142" s="10">
        <v>12.295</v>
      </c>
      <c r="Y142" s="10">
        <v>27.312000000000001</v>
      </c>
      <c r="Z142" s="10">
        <v>14.949</v>
      </c>
    </row>
    <row r="143" spans="1:26" x14ac:dyDescent="0.35">
      <c r="A143" s="10">
        <v>36</v>
      </c>
      <c r="I143" s="10" t="s">
        <v>66</v>
      </c>
      <c r="O143" s="10">
        <v>36</v>
      </c>
      <c r="T143"/>
      <c r="X143" s="10">
        <v>12.76</v>
      </c>
      <c r="Y143" s="10">
        <v>20.466999999999999</v>
      </c>
      <c r="Z143" s="10">
        <v>13.353999999999999</v>
      </c>
    </row>
    <row r="144" spans="1:26" x14ac:dyDescent="0.35">
      <c r="A144" s="10">
        <v>37</v>
      </c>
      <c r="I144" s="10" t="s">
        <v>60</v>
      </c>
      <c r="J144" s="10">
        <v>1</v>
      </c>
      <c r="K144" s="10">
        <v>2</v>
      </c>
      <c r="L144" s="10">
        <v>3</v>
      </c>
      <c r="O144" s="10">
        <v>37</v>
      </c>
      <c r="T144"/>
      <c r="X144" s="10">
        <v>11.933</v>
      </c>
      <c r="Z144" s="10">
        <v>13.538</v>
      </c>
    </row>
    <row r="145" spans="1:29" x14ac:dyDescent="0.35">
      <c r="A145" s="10">
        <v>38</v>
      </c>
      <c r="J145" s="10">
        <v>26.552</v>
      </c>
      <c r="K145" s="10">
        <v>46.713000000000001</v>
      </c>
      <c r="L145" s="10">
        <v>28.629000000000001</v>
      </c>
      <c r="O145" s="10">
        <v>38</v>
      </c>
      <c r="T145"/>
    </row>
    <row r="146" spans="1:29" x14ac:dyDescent="0.35">
      <c r="A146" s="10">
        <v>39</v>
      </c>
      <c r="J146" s="10">
        <v>25.036999999999999</v>
      </c>
      <c r="K146" s="10">
        <v>55.331000000000003</v>
      </c>
      <c r="L146" s="10">
        <v>34.072000000000003</v>
      </c>
      <c r="O146" s="10">
        <v>39</v>
      </c>
      <c r="T146"/>
      <c r="W146" s="10" t="s">
        <v>24</v>
      </c>
      <c r="X146" s="10">
        <f t="shared" ref="X146:Z146" si="21">AVERAGE(X133:X144)</f>
        <v>14.101999999999997</v>
      </c>
      <c r="Y146" s="10">
        <f t="shared" si="21"/>
        <v>24.494750000000003</v>
      </c>
      <c r="Z146" s="10">
        <f t="shared" si="21"/>
        <v>15.326250000000002</v>
      </c>
    </row>
    <row r="147" spans="1:29" x14ac:dyDescent="0.35">
      <c r="A147" s="10">
        <v>40</v>
      </c>
      <c r="J147" s="10">
        <v>30.986000000000001</v>
      </c>
      <c r="K147" s="10">
        <v>53.968000000000004</v>
      </c>
      <c r="L147" s="10">
        <v>29.295000000000002</v>
      </c>
      <c r="O147" s="10">
        <v>40</v>
      </c>
      <c r="T147"/>
      <c r="W147" s="10" t="s">
        <v>56</v>
      </c>
      <c r="X147" s="10">
        <f>X146-Z150</f>
        <v>3.2562499999999961</v>
      </c>
      <c r="Y147" s="10">
        <f>Y146-Z150</f>
        <v>13.649000000000003</v>
      </c>
      <c r="Z147" s="10">
        <f>Z146-Z150</f>
        <v>4.480500000000001</v>
      </c>
      <c r="AB147" s="10" t="s">
        <v>49</v>
      </c>
      <c r="AC147" s="23">
        <f>AVERAGE(X147:Z147)</f>
        <v>7.1285833333333342</v>
      </c>
    </row>
    <row r="148" spans="1:29" x14ac:dyDescent="0.35">
      <c r="A148" s="10">
        <v>41</v>
      </c>
      <c r="J148" s="10">
        <v>44.375999999999998</v>
      </c>
      <c r="K148" s="10">
        <v>28.338999999999999</v>
      </c>
      <c r="L148" s="10">
        <v>28.690999999999999</v>
      </c>
      <c r="O148" s="10">
        <v>41</v>
      </c>
      <c r="T148"/>
      <c r="Y148" s="10" t="s">
        <v>5</v>
      </c>
    </row>
    <row r="149" spans="1:29" x14ac:dyDescent="0.35">
      <c r="A149" s="10">
        <v>42</v>
      </c>
      <c r="J149" s="10">
        <v>32.518999999999998</v>
      </c>
      <c r="K149" s="10">
        <v>26.161999999999999</v>
      </c>
      <c r="L149" s="10">
        <v>27.722000000000001</v>
      </c>
      <c r="O149" s="10">
        <v>42</v>
      </c>
      <c r="T149"/>
      <c r="Y149" s="10">
        <v>11.106</v>
      </c>
    </row>
    <row r="150" spans="1:29" x14ac:dyDescent="0.35">
      <c r="J150" s="10">
        <v>40.201000000000001</v>
      </c>
      <c r="K150" s="10">
        <v>27.117999999999999</v>
      </c>
      <c r="L150" s="10">
        <v>40.813000000000002</v>
      </c>
      <c r="T150"/>
      <c r="Y150" s="10">
        <v>10.936</v>
      </c>
      <c r="Z150" s="10">
        <f>AVERAGE(Y149:Y152)</f>
        <v>10.845750000000001</v>
      </c>
    </row>
    <row r="151" spans="1:29" x14ac:dyDescent="0.35">
      <c r="A151" s="10" t="s">
        <v>69</v>
      </c>
      <c r="B151" s="10">
        <f>AVERAGE(B108:B150)</f>
        <v>14.422304347826094</v>
      </c>
      <c r="F151" s="10" t="s">
        <v>49</v>
      </c>
      <c r="G151" s="20">
        <f>AVERAGE(B151:D151)</f>
        <v>14.422304347826094</v>
      </c>
      <c r="J151" s="10">
        <v>20.010999999999999</v>
      </c>
      <c r="K151" s="10">
        <v>33.906999999999996</v>
      </c>
      <c r="L151" s="10">
        <v>18.88</v>
      </c>
      <c r="O151" s="10" t="s">
        <v>69</v>
      </c>
      <c r="P151" s="10">
        <f>AVERAGE(P108:P150)</f>
        <v>13.670944444444441</v>
      </c>
      <c r="Q151" s="10">
        <f>AVERAGE(Q108:Q150)</f>
        <v>14.034285714285714</v>
      </c>
      <c r="R151" s="10">
        <f>AVERAGE(R108:R150)</f>
        <v>11.946642857142859</v>
      </c>
      <c r="T151" s="10" t="s">
        <v>49</v>
      </c>
      <c r="U151" s="20">
        <f>AVERAGE(P151:R151)</f>
        <v>13.217291005291003</v>
      </c>
      <c r="Y151" s="10">
        <v>10.664999999999999</v>
      </c>
    </row>
    <row r="152" spans="1:29" x14ac:dyDescent="0.35">
      <c r="J152" s="10">
        <v>25.251999999999999</v>
      </c>
      <c r="K152" s="10">
        <v>28.32</v>
      </c>
      <c r="L152" s="10">
        <v>44.720999999999997</v>
      </c>
      <c r="T152"/>
      <c r="Y152" s="10">
        <v>10.676</v>
      </c>
    </row>
    <row r="153" spans="1:29" x14ac:dyDescent="0.35">
      <c r="B153" s="10" t="s">
        <v>5</v>
      </c>
      <c r="F153" s="10" t="s">
        <v>70</v>
      </c>
      <c r="G153" s="21">
        <f>G151-C154</f>
        <v>1.1713043478260943</v>
      </c>
      <c r="J153" s="10">
        <v>29.129000000000001</v>
      </c>
      <c r="K153" s="10">
        <v>33.591999999999999</v>
      </c>
      <c r="L153" s="10">
        <v>26.791</v>
      </c>
      <c r="P153" s="10" t="s">
        <v>5</v>
      </c>
      <c r="T153" s="10" t="s">
        <v>70</v>
      </c>
      <c r="U153" s="21">
        <f>U151-Q155</f>
        <v>-0.64004232804232863</v>
      </c>
    </row>
    <row r="154" spans="1:29" x14ac:dyDescent="0.35">
      <c r="B154" s="17">
        <v>13.712999999999999</v>
      </c>
      <c r="C154" s="10">
        <f>AVERAGE(B154:B156)</f>
        <v>13.250999999999999</v>
      </c>
      <c r="J154" s="10">
        <v>35.210999999999999</v>
      </c>
      <c r="K154" s="10">
        <v>28.08</v>
      </c>
      <c r="L154" s="10">
        <v>32.543999999999997</v>
      </c>
      <c r="P154" s="10">
        <v>14.968</v>
      </c>
      <c r="T154"/>
    </row>
    <row r="155" spans="1:29" x14ac:dyDescent="0.35">
      <c r="B155" s="10">
        <v>12.933999999999999</v>
      </c>
      <c r="J155" s="10">
        <v>22.091999999999999</v>
      </c>
      <c r="K155" s="10">
        <v>28.303000000000001</v>
      </c>
      <c r="L155" s="10">
        <v>32.991</v>
      </c>
      <c r="P155" s="10">
        <v>12.648999999999999</v>
      </c>
      <c r="Q155" s="10">
        <f>AVERAGE(P154:P156)</f>
        <v>13.857333333333331</v>
      </c>
      <c r="T155"/>
    </row>
    <row r="156" spans="1:29" x14ac:dyDescent="0.35">
      <c r="B156" s="10">
        <v>13.106</v>
      </c>
      <c r="J156" s="10">
        <v>31.847000000000001</v>
      </c>
      <c r="K156" s="10">
        <v>29.506</v>
      </c>
      <c r="L156" s="10">
        <v>28.731000000000002</v>
      </c>
      <c r="P156" s="10">
        <v>13.955</v>
      </c>
      <c r="T156"/>
    </row>
    <row r="157" spans="1:29" x14ac:dyDescent="0.35">
      <c r="C157" s="16">
        <v>2</v>
      </c>
      <c r="J157" s="10">
        <v>40.753</v>
      </c>
      <c r="K157" s="10">
        <v>36.725999999999999</v>
      </c>
      <c r="L157" s="10">
        <v>33.981000000000002</v>
      </c>
      <c r="T157"/>
    </row>
    <row r="158" spans="1:29" x14ac:dyDescent="0.35">
      <c r="A158" s="16" t="s">
        <v>55</v>
      </c>
      <c r="B158" s="16">
        <v>1</v>
      </c>
      <c r="D158" s="16">
        <v>3</v>
      </c>
      <c r="J158" s="10">
        <v>35.374000000000002</v>
      </c>
      <c r="K158" s="10">
        <v>33.881999999999998</v>
      </c>
      <c r="L158" s="10">
        <v>31.579000000000001</v>
      </c>
      <c r="O158" s="16" t="s">
        <v>55</v>
      </c>
      <c r="P158" s="16">
        <v>1</v>
      </c>
      <c r="Q158" s="16">
        <v>2</v>
      </c>
      <c r="R158" s="16">
        <v>3</v>
      </c>
      <c r="T158"/>
    </row>
    <row r="159" spans="1:29" x14ac:dyDescent="0.35">
      <c r="A159" s="10">
        <v>1</v>
      </c>
      <c r="B159" s="10">
        <v>48.426000000000002</v>
      </c>
      <c r="J159" s="10">
        <v>29.175000000000001</v>
      </c>
      <c r="K159" s="10">
        <v>30.806000000000001</v>
      </c>
      <c r="L159" s="10">
        <v>26.983000000000001</v>
      </c>
      <c r="O159" s="10">
        <v>1</v>
      </c>
      <c r="P159" s="10">
        <v>37.859000000000002</v>
      </c>
      <c r="T159"/>
    </row>
    <row r="160" spans="1:29" x14ac:dyDescent="0.35">
      <c r="A160" s="10">
        <v>2</v>
      </c>
      <c r="B160" s="10">
        <v>55.128999999999998</v>
      </c>
      <c r="K160" s="10">
        <v>32.613</v>
      </c>
      <c r="L160" s="10">
        <v>26.667999999999999</v>
      </c>
      <c r="O160" s="10">
        <v>2</v>
      </c>
      <c r="P160" s="10">
        <v>35.985999999999997</v>
      </c>
      <c r="T160"/>
    </row>
    <row r="161" spans="1:20" x14ac:dyDescent="0.35">
      <c r="A161" s="10">
        <v>3</v>
      </c>
      <c r="B161" s="10">
        <v>57.11</v>
      </c>
      <c r="K161" s="10">
        <v>33.526000000000003</v>
      </c>
      <c r="O161" s="10">
        <v>3</v>
      </c>
      <c r="P161" s="10">
        <v>23.021000000000001</v>
      </c>
      <c r="T161"/>
    </row>
    <row r="162" spans="1:20" x14ac:dyDescent="0.35">
      <c r="A162" s="10">
        <v>4</v>
      </c>
      <c r="B162" s="10">
        <v>49.112000000000002</v>
      </c>
      <c r="O162" s="10">
        <v>4</v>
      </c>
      <c r="P162" s="10">
        <v>37.518000000000001</v>
      </c>
      <c r="T162"/>
    </row>
    <row r="163" spans="1:20" x14ac:dyDescent="0.35">
      <c r="A163" s="10">
        <v>5</v>
      </c>
      <c r="B163" s="10">
        <v>37.179000000000002</v>
      </c>
      <c r="O163" s="10">
        <v>5</v>
      </c>
      <c r="P163" s="10">
        <v>35.475000000000001</v>
      </c>
      <c r="T163"/>
    </row>
    <row r="164" spans="1:20" x14ac:dyDescent="0.35">
      <c r="A164" s="10">
        <v>6</v>
      </c>
      <c r="B164" s="10">
        <v>62.911999999999999</v>
      </c>
      <c r="I164" s="13" t="s">
        <v>49</v>
      </c>
      <c r="J164" s="13">
        <f t="shared" ref="J164:L164" si="22">AVERAGE(J145:J163)</f>
        <v>31.234333333333332</v>
      </c>
      <c r="K164" s="13">
        <f t="shared" si="22"/>
        <v>34.523058823529411</v>
      </c>
      <c r="L164" s="13">
        <f t="shared" si="22"/>
        <v>30.818187500000001</v>
      </c>
      <c r="O164" s="10">
        <v>6</v>
      </c>
      <c r="P164" s="10">
        <v>25.837</v>
      </c>
      <c r="T164"/>
    </row>
    <row r="165" spans="1:20" x14ac:dyDescent="0.35">
      <c r="A165" s="10">
        <v>7</v>
      </c>
      <c r="B165" s="10">
        <v>47.207000000000001</v>
      </c>
      <c r="J165" s="10" t="s">
        <v>51</v>
      </c>
      <c r="K165" s="10" t="s">
        <v>51</v>
      </c>
      <c r="L165" s="10" t="s">
        <v>51</v>
      </c>
      <c r="O165" s="10">
        <v>7</v>
      </c>
      <c r="P165" s="10">
        <v>24.201000000000001</v>
      </c>
      <c r="T165"/>
    </row>
    <row r="166" spans="1:20" x14ac:dyDescent="0.35">
      <c r="A166" s="10">
        <v>8</v>
      </c>
      <c r="B166" s="10">
        <v>31.257999999999999</v>
      </c>
      <c r="J166" s="10">
        <v>16.059000000000001</v>
      </c>
      <c r="K166" s="10">
        <v>16.498999999999999</v>
      </c>
      <c r="L166" s="10">
        <v>11.941000000000001</v>
      </c>
      <c r="O166" s="10">
        <v>8</v>
      </c>
      <c r="P166" s="10">
        <v>25.498000000000001</v>
      </c>
      <c r="T166"/>
    </row>
    <row r="167" spans="1:20" x14ac:dyDescent="0.35">
      <c r="A167" s="10">
        <v>9</v>
      </c>
      <c r="B167" s="10">
        <v>43.860999999999997</v>
      </c>
      <c r="J167" s="10">
        <v>16.896999999999998</v>
      </c>
      <c r="K167" s="10">
        <v>15.473000000000001</v>
      </c>
      <c r="L167" s="10">
        <v>13.335000000000001</v>
      </c>
      <c r="O167" s="10">
        <v>9</v>
      </c>
      <c r="P167" s="10">
        <v>20.056000000000001</v>
      </c>
      <c r="T167"/>
    </row>
    <row r="168" spans="1:20" x14ac:dyDescent="0.35">
      <c r="A168" s="10">
        <v>10</v>
      </c>
      <c r="B168" s="10">
        <v>46.204999999999998</v>
      </c>
      <c r="J168" s="10">
        <v>15.859</v>
      </c>
      <c r="K168" s="10">
        <v>15.606999999999999</v>
      </c>
      <c r="L168" s="10">
        <v>14.222</v>
      </c>
      <c r="O168" s="10">
        <v>10</v>
      </c>
      <c r="P168" s="10">
        <v>23.805</v>
      </c>
      <c r="T168"/>
    </row>
    <row r="169" spans="1:20" x14ac:dyDescent="0.35">
      <c r="A169" s="10">
        <v>11</v>
      </c>
      <c r="B169" s="10">
        <v>32.805</v>
      </c>
      <c r="I169" s="13" t="s">
        <v>49</v>
      </c>
      <c r="J169" s="13">
        <f t="shared" ref="J169:L169" si="23">AVERAGE(J166:J168)</f>
        <v>16.271666666666668</v>
      </c>
      <c r="K169" s="13">
        <f t="shared" si="23"/>
        <v>15.859666666666667</v>
      </c>
      <c r="L169" s="13">
        <f t="shared" si="23"/>
        <v>13.166000000000002</v>
      </c>
      <c r="O169" s="10">
        <v>11</v>
      </c>
      <c r="P169" s="10">
        <v>23.805</v>
      </c>
      <c r="T169"/>
    </row>
    <row r="170" spans="1:20" x14ac:dyDescent="0.35">
      <c r="A170" s="10">
        <v>12</v>
      </c>
      <c r="B170" s="10">
        <v>42.484999999999999</v>
      </c>
      <c r="O170" s="10">
        <v>12</v>
      </c>
      <c r="P170" s="10">
        <v>26.064</v>
      </c>
      <c r="T170"/>
    </row>
    <row r="171" spans="1:20" x14ac:dyDescent="0.35">
      <c r="A171" s="10">
        <v>13</v>
      </c>
      <c r="B171" s="10">
        <v>33.124000000000002</v>
      </c>
      <c r="I171" s="14" t="s">
        <v>50</v>
      </c>
      <c r="J171" s="14">
        <f t="shared" ref="J171:L171" si="24">J164-J169</f>
        <v>14.962666666666664</v>
      </c>
      <c r="K171" s="14">
        <f t="shared" si="24"/>
        <v>18.663392156862741</v>
      </c>
      <c r="L171" s="14">
        <f t="shared" si="24"/>
        <v>17.652187499999997</v>
      </c>
      <c r="O171" s="10">
        <v>13</v>
      </c>
      <c r="P171" s="10">
        <v>25.367000000000001</v>
      </c>
      <c r="T171"/>
    </row>
    <row r="172" spans="1:20" x14ac:dyDescent="0.35">
      <c r="A172" s="10">
        <v>14</v>
      </c>
      <c r="B172" s="10">
        <v>31.094000000000001</v>
      </c>
      <c r="O172" s="10">
        <v>14</v>
      </c>
      <c r="P172" s="10">
        <v>24.600999999999999</v>
      </c>
      <c r="T172"/>
    </row>
    <row r="173" spans="1:20" x14ac:dyDescent="0.35">
      <c r="A173" s="10">
        <v>15</v>
      </c>
      <c r="B173" s="10">
        <v>43.749000000000002</v>
      </c>
      <c r="J173" s="10">
        <v>1</v>
      </c>
      <c r="K173" s="10">
        <v>2</v>
      </c>
      <c r="L173" s="10">
        <v>3</v>
      </c>
      <c r="O173" s="10">
        <v>15</v>
      </c>
      <c r="P173" s="10">
        <v>23.686</v>
      </c>
      <c r="T173"/>
    </row>
    <row r="174" spans="1:20" x14ac:dyDescent="0.35">
      <c r="A174" s="10">
        <v>16</v>
      </c>
      <c r="B174" s="10">
        <v>44.055999999999997</v>
      </c>
      <c r="I174" t="s">
        <v>78</v>
      </c>
      <c r="J174" s="10">
        <f>J171/J66</f>
        <v>13.054909260120985</v>
      </c>
      <c r="K174" s="10">
        <f>K171/K66</f>
        <v>6.311463540883139</v>
      </c>
      <c r="L174" s="10">
        <f>L171/L66</f>
        <v>24.913330712853035</v>
      </c>
      <c r="O174" s="10">
        <v>16</v>
      </c>
      <c r="P174" s="10">
        <v>27.108000000000001</v>
      </c>
      <c r="T174"/>
    </row>
    <row r="175" spans="1:20" x14ac:dyDescent="0.35">
      <c r="A175" s="10">
        <v>17</v>
      </c>
      <c r="B175" s="10">
        <v>38.1</v>
      </c>
      <c r="O175" s="10">
        <v>17</v>
      </c>
      <c r="P175" s="10">
        <v>25.315000000000001</v>
      </c>
      <c r="T175"/>
    </row>
    <row r="176" spans="1:20" x14ac:dyDescent="0.35">
      <c r="A176" s="10">
        <v>18</v>
      </c>
      <c r="B176" s="10">
        <v>47.052</v>
      </c>
      <c r="I176" s="10" t="s">
        <v>62</v>
      </c>
      <c r="J176" s="10">
        <f>AVERAGE(J174:L174)</f>
        <v>14.759901171285719</v>
      </c>
      <c r="O176" s="10">
        <v>18</v>
      </c>
      <c r="T176"/>
    </row>
    <row r="177" spans="1:20" x14ac:dyDescent="0.35">
      <c r="A177" s="10">
        <v>19</v>
      </c>
      <c r="B177" s="10">
        <v>45.215000000000003</v>
      </c>
      <c r="O177" s="10">
        <v>19</v>
      </c>
      <c r="T177"/>
    </row>
    <row r="178" spans="1:20" x14ac:dyDescent="0.35">
      <c r="A178" s="10">
        <v>20</v>
      </c>
      <c r="B178" s="10">
        <v>40.398000000000003</v>
      </c>
      <c r="I178" s="10" t="s">
        <v>67</v>
      </c>
      <c r="O178" s="10">
        <v>20</v>
      </c>
      <c r="T178"/>
    </row>
    <row r="179" spans="1:20" x14ac:dyDescent="0.35">
      <c r="A179" s="10">
        <v>21</v>
      </c>
      <c r="B179" s="10">
        <v>50.218000000000004</v>
      </c>
      <c r="I179" s="10" t="s">
        <v>60</v>
      </c>
      <c r="J179" s="10">
        <v>1</v>
      </c>
      <c r="K179" s="10">
        <v>2</v>
      </c>
      <c r="L179" s="10">
        <v>3</v>
      </c>
      <c r="O179" s="10">
        <v>21</v>
      </c>
      <c r="T179"/>
    </row>
    <row r="180" spans="1:20" x14ac:dyDescent="0.35">
      <c r="A180" s="10">
        <v>22</v>
      </c>
      <c r="B180" s="10">
        <v>42.095999999999997</v>
      </c>
      <c r="J180" s="10">
        <v>30.413</v>
      </c>
      <c r="K180" s="10">
        <v>22.972999999999999</v>
      </c>
      <c r="L180" s="10">
        <v>28.004999999999999</v>
      </c>
      <c r="O180" s="10">
        <v>22</v>
      </c>
      <c r="T180"/>
    </row>
    <row r="181" spans="1:20" x14ac:dyDescent="0.35">
      <c r="A181" s="10">
        <v>23</v>
      </c>
      <c r="B181" s="10">
        <v>32.106000000000002</v>
      </c>
      <c r="J181" s="10">
        <v>33.921999999999997</v>
      </c>
      <c r="K181" s="10">
        <v>33.289000000000001</v>
      </c>
      <c r="L181" s="10">
        <v>21.166</v>
      </c>
      <c r="O181" s="10">
        <v>23</v>
      </c>
      <c r="T181"/>
    </row>
    <row r="182" spans="1:20" x14ac:dyDescent="0.35">
      <c r="A182" s="10">
        <v>24</v>
      </c>
      <c r="B182" s="10">
        <v>54.92</v>
      </c>
      <c r="J182" s="10">
        <v>30.22</v>
      </c>
      <c r="K182" s="10">
        <v>29.138999999999999</v>
      </c>
      <c r="L182" s="10">
        <v>29.475000000000001</v>
      </c>
      <c r="O182" s="10">
        <v>24</v>
      </c>
      <c r="T182"/>
    </row>
    <row r="183" spans="1:20" x14ac:dyDescent="0.35">
      <c r="A183" s="10">
        <v>25</v>
      </c>
      <c r="B183" s="10">
        <v>44.570999999999998</v>
      </c>
      <c r="J183" s="10">
        <v>27.068999999999999</v>
      </c>
      <c r="K183" s="10">
        <v>33.875</v>
      </c>
      <c r="L183" s="10">
        <v>18.457000000000001</v>
      </c>
      <c r="O183" s="10">
        <v>25</v>
      </c>
      <c r="T183"/>
    </row>
    <row r="184" spans="1:20" x14ac:dyDescent="0.35">
      <c r="A184" s="10">
        <v>26</v>
      </c>
      <c r="B184" s="10">
        <v>39.064999999999998</v>
      </c>
      <c r="J184" s="10">
        <v>19.706</v>
      </c>
      <c r="K184" s="10">
        <v>24.702999999999999</v>
      </c>
      <c r="L184" s="10">
        <v>26.888000000000002</v>
      </c>
      <c r="O184" s="10">
        <v>26</v>
      </c>
      <c r="T184"/>
    </row>
    <row r="185" spans="1:20" x14ac:dyDescent="0.35">
      <c r="A185" s="10">
        <v>27</v>
      </c>
      <c r="B185" s="10">
        <v>35.011000000000003</v>
      </c>
      <c r="J185" s="10">
        <v>24.178000000000001</v>
      </c>
      <c r="K185" s="10">
        <v>31.239000000000001</v>
      </c>
      <c r="L185" s="10">
        <v>25.965</v>
      </c>
      <c r="O185" s="10">
        <v>27</v>
      </c>
      <c r="T185"/>
    </row>
    <row r="186" spans="1:20" x14ac:dyDescent="0.35">
      <c r="A186" s="10">
        <v>28</v>
      </c>
      <c r="B186" s="10">
        <v>48.39</v>
      </c>
      <c r="J186" s="10">
        <v>33.314999999999998</v>
      </c>
      <c r="K186" s="10">
        <v>32.710999999999999</v>
      </c>
      <c r="L186" s="10">
        <v>25.446000000000002</v>
      </c>
      <c r="O186" s="10">
        <v>28</v>
      </c>
      <c r="T186"/>
    </row>
    <row r="187" spans="1:20" x14ac:dyDescent="0.35">
      <c r="A187" s="10">
        <v>29</v>
      </c>
      <c r="B187" s="10">
        <v>43.506999999999998</v>
      </c>
      <c r="J187" s="10">
        <v>20.65</v>
      </c>
      <c r="K187" s="10">
        <v>27.535</v>
      </c>
      <c r="L187" s="10">
        <v>28.821999999999999</v>
      </c>
      <c r="O187" s="10">
        <v>29</v>
      </c>
      <c r="T187"/>
    </row>
    <row r="188" spans="1:20" x14ac:dyDescent="0.35">
      <c r="A188" s="10">
        <v>30</v>
      </c>
      <c r="B188" s="10">
        <v>38.761000000000003</v>
      </c>
      <c r="J188" s="10">
        <v>33.347999999999999</v>
      </c>
      <c r="K188" s="10">
        <v>28.385000000000002</v>
      </c>
      <c r="L188" s="10">
        <v>32.737000000000002</v>
      </c>
      <c r="O188" s="10">
        <v>30</v>
      </c>
      <c r="T188"/>
    </row>
    <row r="189" spans="1:20" x14ac:dyDescent="0.35">
      <c r="A189" s="10">
        <v>31</v>
      </c>
      <c r="B189" s="10">
        <v>41.933999999999997</v>
      </c>
      <c r="J189" s="10">
        <v>24.798999999999999</v>
      </c>
      <c r="K189" s="10">
        <v>15.403</v>
      </c>
      <c r="L189" s="10">
        <v>27.917000000000002</v>
      </c>
      <c r="O189" s="10">
        <v>31</v>
      </c>
      <c r="T189"/>
    </row>
    <row r="190" spans="1:20" x14ac:dyDescent="0.35">
      <c r="A190" s="10">
        <v>32</v>
      </c>
      <c r="B190" s="10">
        <v>41.968000000000004</v>
      </c>
      <c r="J190" s="10">
        <v>22.442</v>
      </c>
      <c r="K190" s="10">
        <v>22.884</v>
      </c>
      <c r="L190" s="10">
        <v>26.4</v>
      </c>
      <c r="O190" s="10">
        <v>32</v>
      </c>
      <c r="T190"/>
    </row>
    <row r="191" spans="1:20" x14ac:dyDescent="0.35">
      <c r="A191" s="10">
        <v>33</v>
      </c>
      <c r="B191" s="10">
        <v>47.448</v>
      </c>
      <c r="J191" s="10">
        <v>25.388000000000002</v>
      </c>
      <c r="K191" s="10">
        <v>25.346</v>
      </c>
      <c r="L191" s="10">
        <v>34.408000000000001</v>
      </c>
      <c r="O191" s="10">
        <v>33</v>
      </c>
      <c r="T191"/>
    </row>
    <row r="192" spans="1:20" x14ac:dyDescent="0.35">
      <c r="A192" s="10">
        <v>34</v>
      </c>
      <c r="B192" s="10">
        <v>41.027000000000001</v>
      </c>
      <c r="J192" s="10">
        <v>24.388000000000002</v>
      </c>
      <c r="K192" s="10">
        <v>21.155999999999999</v>
      </c>
      <c r="L192" s="10">
        <v>33.082000000000001</v>
      </c>
      <c r="O192" s="10">
        <v>34</v>
      </c>
      <c r="T192"/>
    </row>
    <row r="193" spans="1:21" x14ac:dyDescent="0.35">
      <c r="A193" s="10">
        <v>35</v>
      </c>
      <c r="B193" s="10">
        <v>53.871000000000002</v>
      </c>
      <c r="J193" s="10">
        <v>29.045999999999999</v>
      </c>
      <c r="K193" s="10">
        <v>24.548999999999999</v>
      </c>
      <c r="L193" s="10">
        <v>29.585999999999999</v>
      </c>
      <c r="O193" s="10">
        <v>35</v>
      </c>
      <c r="T193"/>
    </row>
    <row r="194" spans="1:21" x14ac:dyDescent="0.35">
      <c r="A194" s="10">
        <v>36</v>
      </c>
      <c r="B194" s="10">
        <v>39.125</v>
      </c>
      <c r="K194" s="10">
        <v>19.509</v>
      </c>
      <c r="L194" s="10">
        <v>18.25</v>
      </c>
      <c r="O194" s="10">
        <v>36</v>
      </c>
      <c r="T194"/>
    </row>
    <row r="195" spans="1:21" x14ac:dyDescent="0.35">
      <c r="A195" s="10">
        <v>37</v>
      </c>
      <c r="B195" s="10">
        <v>34.590000000000003</v>
      </c>
      <c r="K195" s="10">
        <v>26.388999999999999</v>
      </c>
      <c r="L195" s="10">
        <v>27.138000000000002</v>
      </c>
      <c r="O195" s="10">
        <v>37</v>
      </c>
      <c r="T195"/>
    </row>
    <row r="196" spans="1:21" x14ac:dyDescent="0.35">
      <c r="A196" s="10">
        <v>38</v>
      </c>
      <c r="B196" s="10">
        <v>32.441000000000003</v>
      </c>
      <c r="K196" s="10">
        <v>21.757999999999999</v>
      </c>
      <c r="L196" s="10">
        <v>21.48</v>
      </c>
      <c r="O196" s="10">
        <v>38</v>
      </c>
      <c r="T196"/>
    </row>
    <row r="197" spans="1:21" x14ac:dyDescent="0.35">
      <c r="A197" s="10">
        <v>39</v>
      </c>
      <c r="O197" s="10">
        <v>39</v>
      </c>
      <c r="T197"/>
    </row>
    <row r="198" spans="1:21" x14ac:dyDescent="0.35">
      <c r="A198" s="10">
        <v>40</v>
      </c>
      <c r="O198" s="10">
        <v>40</v>
      </c>
      <c r="T198"/>
    </row>
    <row r="199" spans="1:21" x14ac:dyDescent="0.35">
      <c r="A199" s="10">
        <v>41</v>
      </c>
      <c r="I199" s="13" t="s">
        <v>49</v>
      </c>
      <c r="J199" s="13">
        <f t="shared" ref="J199:L199" si="25">AVERAGE(J180:J198)</f>
        <v>27.06314285714285</v>
      </c>
      <c r="K199" s="13">
        <f t="shared" si="25"/>
        <v>25.931941176470588</v>
      </c>
      <c r="L199" s="13">
        <f t="shared" si="25"/>
        <v>26.777764705882355</v>
      </c>
      <c r="O199" s="10">
        <v>41</v>
      </c>
      <c r="T199"/>
    </row>
    <row r="200" spans="1:21" x14ac:dyDescent="0.35">
      <c r="A200" s="10">
        <v>42</v>
      </c>
      <c r="J200" s="10" t="s">
        <v>51</v>
      </c>
      <c r="K200" s="10" t="s">
        <v>51</v>
      </c>
      <c r="L200" s="10" t="s">
        <v>51</v>
      </c>
      <c r="O200" s="10">
        <v>42</v>
      </c>
      <c r="T200"/>
    </row>
    <row r="201" spans="1:21" x14ac:dyDescent="0.35">
      <c r="J201" s="10">
        <v>12.067</v>
      </c>
      <c r="K201" s="10">
        <v>12.717000000000001</v>
      </c>
      <c r="L201" s="10">
        <v>15.428000000000001</v>
      </c>
      <c r="T201"/>
    </row>
    <row r="202" spans="1:21" x14ac:dyDescent="0.35">
      <c r="A202" s="10" t="s">
        <v>69</v>
      </c>
      <c r="B202" s="10">
        <f>AVERAGE(B159:B201)</f>
        <v>43.092789473684228</v>
      </c>
      <c r="F202" s="10" t="s">
        <v>49</v>
      </c>
      <c r="G202" s="20">
        <f>AVERAGE(B202:D202)</f>
        <v>43.092789473684228</v>
      </c>
      <c r="J202" s="10">
        <v>12.284000000000001</v>
      </c>
      <c r="K202" s="10">
        <v>12.887</v>
      </c>
      <c r="L202" s="10">
        <v>17.550999999999998</v>
      </c>
      <c r="O202" s="10" t="s">
        <v>69</v>
      </c>
      <c r="P202" s="10">
        <f>AVERAGE(P159:P201)</f>
        <v>27.364823529411765</v>
      </c>
      <c r="T202" s="10" t="s">
        <v>49</v>
      </c>
      <c r="U202" s="20">
        <f>AVERAGE(P202:R202)</f>
        <v>27.364823529411765</v>
      </c>
    </row>
    <row r="203" spans="1:21" x14ac:dyDescent="0.35">
      <c r="J203" s="10">
        <v>12.156000000000001</v>
      </c>
      <c r="K203" s="10">
        <v>12.023999999999999</v>
      </c>
      <c r="L203" s="10">
        <v>17.227</v>
      </c>
      <c r="T203"/>
    </row>
    <row r="204" spans="1:21" x14ac:dyDescent="0.35">
      <c r="B204" s="10" t="s">
        <v>5</v>
      </c>
      <c r="F204" s="10" t="s">
        <v>70</v>
      </c>
      <c r="G204" s="21">
        <f>G202-C205</f>
        <v>30.128789473684229</v>
      </c>
      <c r="I204" s="13" t="s">
        <v>49</v>
      </c>
      <c r="J204" s="13">
        <f t="shared" ref="J204:L204" si="26">AVERAGE(J201:J203)</f>
        <v>12.168999999999999</v>
      </c>
      <c r="K204" s="13">
        <f t="shared" si="26"/>
        <v>12.542666666666667</v>
      </c>
      <c r="L204" s="13">
        <f t="shared" si="26"/>
        <v>16.735333333333333</v>
      </c>
      <c r="P204" s="10" t="s">
        <v>5</v>
      </c>
      <c r="T204" s="10" t="s">
        <v>70</v>
      </c>
      <c r="U204" s="21">
        <f>U202-Q206</f>
        <v>13.7651568627451</v>
      </c>
    </row>
    <row r="205" spans="1:21" x14ac:dyDescent="0.35">
      <c r="B205" s="10">
        <v>13.773</v>
      </c>
      <c r="C205" s="10">
        <f>AVERAGE(B205:B207)</f>
        <v>12.963999999999999</v>
      </c>
      <c r="O205" s="10">
        <v>57</v>
      </c>
      <c r="P205" s="10">
        <v>13.391999999999999</v>
      </c>
      <c r="T205"/>
    </row>
    <row r="206" spans="1:21" x14ac:dyDescent="0.35">
      <c r="B206" s="10">
        <v>12.215</v>
      </c>
      <c r="I206" s="14" t="s">
        <v>50</v>
      </c>
      <c r="J206" s="14">
        <f t="shared" ref="J206:L206" si="27">J199-J204</f>
        <v>14.894142857142851</v>
      </c>
      <c r="K206" s="14">
        <f t="shared" si="27"/>
        <v>13.38927450980392</v>
      </c>
      <c r="L206" s="14">
        <f t="shared" si="27"/>
        <v>10.042431372549022</v>
      </c>
      <c r="O206" s="10">
        <v>58</v>
      </c>
      <c r="P206" s="10">
        <v>14.347</v>
      </c>
      <c r="Q206" s="10">
        <f>AVERAGE(P205:P207)</f>
        <v>13.599666666666666</v>
      </c>
      <c r="T206"/>
    </row>
    <row r="207" spans="1:21" x14ac:dyDescent="0.35">
      <c r="B207" s="10">
        <v>12.904</v>
      </c>
      <c r="O207" s="10">
        <v>59</v>
      </c>
      <c r="P207" s="10">
        <v>13.06</v>
      </c>
      <c r="T207"/>
    </row>
    <row r="208" spans="1:21" x14ac:dyDescent="0.35">
      <c r="C208" s="16">
        <v>2</v>
      </c>
      <c r="J208" s="10">
        <v>1</v>
      </c>
      <c r="K208" s="10">
        <v>2</v>
      </c>
      <c r="L208" s="10">
        <v>3</v>
      </c>
      <c r="T208"/>
    </row>
    <row r="209" spans="1:20" x14ac:dyDescent="0.35">
      <c r="A209" s="16" t="s">
        <v>57</v>
      </c>
      <c r="B209" s="16">
        <v>1</v>
      </c>
      <c r="D209" s="16">
        <v>3</v>
      </c>
      <c r="I209" t="s">
        <v>78</v>
      </c>
      <c r="J209" s="10">
        <f>J206/J66</f>
        <v>12.995122316027384</v>
      </c>
      <c r="K209" s="10">
        <f>K206/K66</f>
        <v>4.5278970295027321</v>
      </c>
      <c r="L209" s="10">
        <f>L206/L66</f>
        <v>14.173337663983258</v>
      </c>
      <c r="O209" s="16" t="s">
        <v>57</v>
      </c>
      <c r="P209" s="16">
        <v>1</v>
      </c>
      <c r="Q209" s="16">
        <v>2</v>
      </c>
      <c r="R209" s="16">
        <v>3</v>
      </c>
      <c r="T209"/>
    </row>
    <row r="210" spans="1:20" x14ac:dyDescent="0.35">
      <c r="A210" s="10">
        <v>1</v>
      </c>
      <c r="B210" s="10">
        <v>42.347000000000001</v>
      </c>
      <c r="O210" s="10">
        <v>1</v>
      </c>
      <c r="P210" s="10">
        <v>20.638999999999999</v>
      </c>
      <c r="T210"/>
    </row>
    <row r="211" spans="1:20" x14ac:dyDescent="0.35">
      <c r="A211" s="10">
        <v>2</v>
      </c>
      <c r="B211" s="10">
        <v>40.212000000000003</v>
      </c>
      <c r="I211" s="10" t="s">
        <v>62</v>
      </c>
      <c r="J211" s="10">
        <f>AVERAGE(J209:L209)</f>
        <v>10.565452336504459</v>
      </c>
      <c r="O211" s="10">
        <v>2</v>
      </c>
      <c r="P211" s="10">
        <v>16.288</v>
      </c>
      <c r="T211"/>
    </row>
    <row r="212" spans="1:20" x14ac:dyDescent="0.35">
      <c r="A212" s="10">
        <v>3</v>
      </c>
      <c r="B212" s="10">
        <v>50.478999999999999</v>
      </c>
      <c r="O212" s="10">
        <v>3</v>
      </c>
      <c r="P212" s="10">
        <v>19.446999999999999</v>
      </c>
      <c r="T212"/>
    </row>
    <row r="213" spans="1:20" x14ac:dyDescent="0.35">
      <c r="A213" s="10">
        <v>4</v>
      </c>
      <c r="B213" s="10">
        <v>37.436999999999998</v>
      </c>
      <c r="O213" s="10">
        <v>4</v>
      </c>
      <c r="P213" s="10">
        <v>23.896999999999998</v>
      </c>
      <c r="T213"/>
    </row>
    <row r="214" spans="1:20" x14ac:dyDescent="0.35">
      <c r="A214" s="10">
        <v>5</v>
      </c>
      <c r="B214" s="10">
        <v>45.107999999999997</v>
      </c>
      <c r="O214" s="10">
        <v>5</v>
      </c>
      <c r="P214" s="10">
        <v>12.157999999999999</v>
      </c>
      <c r="T214"/>
    </row>
    <row r="215" spans="1:20" x14ac:dyDescent="0.35">
      <c r="A215" s="10">
        <v>6</v>
      </c>
      <c r="B215" s="10">
        <v>42.741999999999997</v>
      </c>
      <c r="O215" s="10">
        <v>6</v>
      </c>
      <c r="P215" s="10">
        <v>25.760999999999999</v>
      </c>
      <c r="T215"/>
    </row>
    <row r="216" spans="1:20" x14ac:dyDescent="0.35">
      <c r="A216" s="10">
        <v>7</v>
      </c>
      <c r="B216" s="10">
        <v>52.683999999999997</v>
      </c>
      <c r="O216" s="10">
        <v>7</v>
      </c>
      <c r="T216"/>
    </row>
    <row r="217" spans="1:20" x14ac:dyDescent="0.35">
      <c r="A217" s="10">
        <v>8</v>
      </c>
      <c r="B217" s="10">
        <v>32.798000000000002</v>
      </c>
      <c r="O217" s="10">
        <v>8</v>
      </c>
      <c r="P217" s="10">
        <v>25.08</v>
      </c>
      <c r="T217"/>
    </row>
    <row r="218" spans="1:20" x14ac:dyDescent="0.35">
      <c r="A218" s="10">
        <v>9</v>
      </c>
      <c r="B218" s="10">
        <v>41.183</v>
      </c>
      <c r="O218" s="10">
        <v>9</v>
      </c>
      <c r="P218" s="10">
        <v>20.754000000000001</v>
      </c>
      <c r="T218"/>
    </row>
    <row r="219" spans="1:20" x14ac:dyDescent="0.35">
      <c r="A219" s="10">
        <v>10</v>
      </c>
      <c r="B219" s="10">
        <v>42.723999999999997</v>
      </c>
      <c r="O219" s="10">
        <v>10</v>
      </c>
      <c r="P219" s="10">
        <v>24.393999999999998</v>
      </c>
      <c r="T219"/>
    </row>
    <row r="220" spans="1:20" x14ac:dyDescent="0.35">
      <c r="A220" s="10">
        <v>11</v>
      </c>
      <c r="B220" s="10">
        <v>28.065999999999999</v>
      </c>
      <c r="O220" s="10">
        <v>11</v>
      </c>
      <c r="P220" s="10">
        <v>25.963999999999999</v>
      </c>
      <c r="T220"/>
    </row>
    <row r="221" spans="1:20" x14ac:dyDescent="0.35">
      <c r="A221" s="10">
        <v>12</v>
      </c>
      <c r="B221" s="10">
        <v>41.497999999999998</v>
      </c>
      <c r="O221" s="10">
        <v>12</v>
      </c>
      <c r="P221" s="10">
        <v>10.956</v>
      </c>
      <c r="T221"/>
    </row>
    <row r="222" spans="1:20" x14ac:dyDescent="0.35">
      <c r="A222" s="10">
        <v>13</v>
      </c>
      <c r="B222" s="10">
        <v>48.74</v>
      </c>
      <c r="O222" s="10">
        <v>13</v>
      </c>
      <c r="P222" s="10">
        <v>14.257999999999999</v>
      </c>
      <c r="T222"/>
    </row>
    <row r="223" spans="1:20" x14ac:dyDescent="0.35">
      <c r="A223" s="10">
        <v>14</v>
      </c>
      <c r="B223" s="10">
        <v>41.482999999999997</v>
      </c>
      <c r="O223" s="10">
        <v>14</v>
      </c>
      <c r="P223" s="10">
        <v>15.03</v>
      </c>
      <c r="T223"/>
    </row>
    <row r="224" spans="1:20" x14ac:dyDescent="0.35">
      <c r="A224" s="10">
        <v>15</v>
      </c>
      <c r="B224" s="10">
        <v>49.107999999999997</v>
      </c>
      <c r="O224" s="10">
        <v>15</v>
      </c>
      <c r="T224"/>
    </row>
    <row r="225" spans="1:20" x14ac:dyDescent="0.35">
      <c r="A225" s="10">
        <v>16</v>
      </c>
      <c r="B225" s="10">
        <v>39.073</v>
      </c>
      <c r="O225" s="10">
        <v>16</v>
      </c>
      <c r="T225"/>
    </row>
    <row r="226" spans="1:20" x14ac:dyDescent="0.35">
      <c r="A226" s="10">
        <v>17</v>
      </c>
      <c r="B226" s="10">
        <v>38.442</v>
      </c>
      <c r="O226" s="10">
        <v>17</v>
      </c>
      <c r="T226"/>
    </row>
    <row r="227" spans="1:20" x14ac:dyDescent="0.35">
      <c r="A227" s="10">
        <v>18</v>
      </c>
      <c r="B227" s="10">
        <v>32.793999999999997</v>
      </c>
      <c r="O227" s="10">
        <v>18</v>
      </c>
      <c r="T227"/>
    </row>
    <row r="228" spans="1:20" x14ac:dyDescent="0.35">
      <c r="A228" s="10">
        <v>19</v>
      </c>
      <c r="B228" s="10">
        <v>41.744</v>
      </c>
      <c r="O228" s="10">
        <v>19</v>
      </c>
      <c r="T228"/>
    </row>
    <row r="229" spans="1:20" x14ac:dyDescent="0.35">
      <c r="A229" s="10">
        <v>20</v>
      </c>
      <c r="B229" s="10">
        <v>42.725999999999999</v>
      </c>
      <c r="O229" s="10">
        <v>20</v>
      </c>
      <c r="T229"/>
    </row>
    <row r="230" spans="1:20" x14ac:dyDescent="0.35">
      <c r="A230" s="10">
        <v>21</v>
      </c>
      <c r="B230" s="10">
        <v>30.378</v>
      </c>
      <c r="O230" s="10">
        <v>21</v>
      </c>
      <c r="T230"/>
    </row>
    <row r="231" spans="1:20" x14ac:dyDescent="0.35">
      <c r="A231" s="10">
        <v>22</v>
      </c>
      <c r="B231" s="10">
        <v>42.53</v>
      </c>
      <c r="O231" s="10">
        <v>22</v>
      </c>
      <c r="T231"/>
    </row>
    <row r="232" spans="1:20" x14ac:dyDescent="0.35">
      <c r="A232" s="10">
        <v>23</v>
      </c>
      <c r="B232" s="10">
        <v>29.817</v>
      </c>
      <c r="O232" s="10">
        <v>23</v>
      </c>
      <c r="T232"/>
    </row>
    <row r="233" spans="1:20" x14ac:dyDescent="0.35">
      <c r="A233" s="10">
        <v>24</v>
      </c>
      <c r="B233" s="10">
        <v>33.838999999999999</v>
      </c>
      <c r="O233" s="10">
        <v>24</v>
      </c>
      <c r="T233"/>
    </row>
    <row r="234" spans="1:20" x14ac:dyDescent="0.35">
      <c r="A234" s="10">
        <v>25</v>
      </c>
      <c r="B234" s="10">
        <v>37.210999999999999</v>
      </c>
      <c r="O234" s="10">
        <v>25</v>
      </c>
      <c r="T234"/>
    </row>
    <row r="235" spans="1:20" x14ac:dyDescent="0.35">
      <c r="A235" s="10">
        <v>26</v>
      </c>
      <c r="B235" s="10">
        <v>35.274000000000001</v>
      </c>
      <c r="O235" s="10">
        <v>26</v>
      </c>
      <c r="T235"/>
    </row>
    <row r="236" spans="1:20" x14ac:dyDescent="0.35">
      <c r="A236" s="10">
        <v>27</v>
      </c>
      <c r="B236" s="10">
        <v>35.396999999999998</v>
      </c>
      <c r="O236" s="10">
        <v>27</v>
      </c>
      <c r="T236"/>
    </row>
    <row r="237" spans="1:20" x14ac:dyDescent="0.35">
      <c r="A237" s="10">
        <v>28</v>
      </c>
      <c r="B237" s="10">
        <v>27.71</v>
      </c>
      <c r="O237" s="10">
        <v>28</v>
      </c>
      <c r="T237"/>
    </row>
    <row r="238" spans="1:20" x14ac:dyDescent="0.35">
      <c r="A238" s="10">
        <v>29</v>
      </c>
      <c r="B238" s="10">
        <v>31.899000000000001</v>
      </c>
      <c r="O238" s="10">
        <v>29</v>
      </c>
      <c r="T238"/>
    </row>
    <row r="239" spans="1:20" x14ac:dyDescent="0.35">
      <c r="A239" s="10">
        <v>30</v>
      </c>
      <c r="B239" s="10">
        <v>37.554000000000002</v>
      </c>
      <c r="O239" s="10">
        <v>30</v>
      </c>
      <c r="T239"/>
    </row>
    <row r="240" spans="1:20" x14ac:dyDescent="0.35">
      <c r="A240" s="10">
        <v>31</v>
      </c>
      <c r="O240" s="10">
        <v>31</v>
      </c>
      <c r="T240"/>
    </row>
    <row r="241" spans="1:21" x14ac:dyDescent="0.35">
      <c r="A241" s="10">
        <v>32</v>
      </c>
      <c r="O241" s="10">
        <v>32</v>
      </c>
      <c r="T241"/>
    </row>
    <row r="242" spans="1:21" x14ac:dyDescent="0.35">
      <c r="A242" s="10">
        <v>33</v>
      </c>
      <c r="O242" s="10">
        <v>33</v>
      </c>
      <c r="T242"/>
    </row>
    <row r="243" spans="1:21" x14ac:dyDescent="0.35">
      <c r="A243" s="10">
        <v>34</v>
      </c>
      <c r="O243" s="10">
        <v>34</v>
      </c>
      <c r="T243"/>
    </row>
    <row r="244" spans="1:21" x14ac:dyDescent="0.35">
      <c r="A244" s="10">
        <v>35</v>
      </c>
      <c r="O244" s="10">
        <v>35</v>
      </c>
      <c r="T244"/>
    </row>
    <row r="245" spans="1:21" x14ac:dyDescent="0.35">
      <c r="A245" s="10">
        <v>36</v>
      </c>
      <c r="O245" s="10">
        <v>36</v>
      </c>
      <c r="T245"/>
    </row>
    <row r="246" spans="1:21" x14ac:dyDescent="0.35">
      <c r="A246" s="10">
        <v>37</v>
      </c>
      <c r="O246" s="10">
        <v>37</v>
      </c>
      <c r="T246"/>
    </row>
    <row r="247" spans="1:21" x14ac:dyDescent="0.35">
      <c r="A247" s="10">
        <v>38</v>
      </c>
      <c r="O247" s="10">
        <v>38</v>
      </c>
      <c r="T247"/>
    </row>
    <row r="248" spans="1:21" x14ac:dyDescent="0.35">
      <c r="A248" s="10">
        <v>39</v>
      </c>
      <c r="O248" s="10">
        <v>39</v>
      </c>
      <c r="T248"/>
    </row>
    <row r="249" spans="1:21" x14ac:dyDescent="0.35">
      <c r="A249" s="10">
        <v>40</v>
      </c>
      <c r="O249" s="10">
        <v>40</v>
      </c>
      <c r="T249"/>
    </row>
    <row r="250" spans="1:21" x14ac:dyDescent="0.35">
      <c r="A250" s="10">
        <v>41</v>
      </c>
      <c r="O250" s="10">
        <v>41</v>
      </c>
      <c r="T250"/>
    </row>
    <row r="251" spans="1:21" x14ac:dyDescent="0.35">
      <c r="A251" s="10">
        <v>42</v>
      </c>
      <c r="O251" s="10">
        <v>42</v>
      </c>
      <c r="T251"/>
    </row>
    <row r="252" spans="1:21" x14ac:dyDescent="0.35">
      <c r="T252"/>
    </row>
    <row r="253" spans="1:21" x14ac:dyDescent="0.35">
      <c r="A253" s="10" t="s">
        <v>69</v>
      </c>
      <c r="B253" s="10">
        <f>AVERAGE(B210:B252)</f>
        <v>39.099899999999998</v>
      </c>
      <c r="F253" s="10" t="s">
        <v>49</v>
      </c>
      <c r="G253" s="20">
        <f>AVERAGE(B253:D253)</f>
        <v>39.099899999999998</v>
      </c>
      <c r="O253" s="10" t="s">
        <v>69</v>
      </c>
      <c r="P253" s="10">
        <f>AVERAGE(P210:P252)</f>
        <v>19.586615384615381</v>
      </c>
      <c r="T253" s="10" t="s">
        <v>49</v>
      </c>
      <c r="U253" s="20">
        <f>AVERAGE(P253:R253)</f>
        <v>19.586615384615381</v>
      </c>
    </row>
    <row r="254" spans="1:21" x14ac:dyDescent="0.35">
      <c r="T254"/>
    </row>
    <row r="255" spans="1:21" x14ac:dyDescent="0.35">
      <c r="B255" s="10" t="s">
        <v>5</v>
      </c>
      <c r="F255" s="10" t="s">
        <v>70</v>
      </c>
      <c r="G255" s="21">
        <f>G253-C256</f>
        <v>24.152566666666665</v>
      </c>
      <c r="P255" s="10" t="s">
        <v>5</v>
      </c>
      <c r="T255" s="10" t="s">
        <v>70</v>
      </c>
      <c r="U255" s="21">
        <f>U253-Q257</f>
        <v>9.6662820512820495</v>
      </c>
    </row>
    <row r="256" spans="1:21" x14ac:dyDescent="0.35">
      <c r="B256" s="10">
        <v>15.847</v>
      </c>
      <c r="C256" s="18">
        <f>AVERAGE(B256:B258)</f>
        <v>14.947333333333333</v>
      </c>
      <c r="O256" s="10">
        <v>15</v>
      </c>
      <c r="P256" s="10">
        <v>9.8379999999999992</v>
      </c>
      <c r="T256"/>
    </row>
    <row r="257" spans="1:20" x14ac:dyDescent="0.35">
      <c r="B257" s="10">
        <v>13.19</v>
      </c>
      <c r="O257" s="10">
        <v>16</v>
      </c>
      <c r="P257" s="10">
        <v>9.4890000000000008</v>
      </c>
      <c r="Q257" s="18">
        <f>AVERAGE(P256:P258)</f>
        <v>9.9203333333333319</v>
      </c>
      <c r="T257"/>
    </row>
    <row r="258" spans="1:20" x14ac:dyDescent="0.35">
      <c r="B258" s="10">
        <v>15.805</v>
      </c>
      <c r="O258" s="10">
        <v>17</v>
      </c>
      <c r="P258" s="10">
        <v>10.433999999999999</v>
      </c>
      <c r="T258"/>
    </row>
    <row r="259" spans="1:20" x14ac:dyDescent="0.35">
      <c r="C259" s="16">
        <v>2</v>
      </c>
      <c r="T259"/>
    </row>
    <row r="260" spans="1:20" x14ac:dyDescent="0.35">
      <c r="A260" s="16" t="s">
        <v>58</v>
      </c>
      <c r="B260" s="16">
        <v>1</v>
      </c>
      <c r="D260" s="16">
        <v>3</v>
      </c>
      <c r="O260" s="16" t="s">
        <v>58</v>
      </c>
      <c r="P260" s="16">
        <v>1</v>
      </c>
      <c r="Q260" s="16">
        <v>2</v>
      </c>
      <c r="R260" s="16">
        <v>3</v>
      </c>
      <c r="T260"/>
    </row>
    <row r="261" spans="1:20" x14ac:dyDescent="0.35">
      <c r="A261" s="10">
        <v>1</v>
      </c>
      <c r="B261" s="10">
        <v>62.725999999999999</v>
      </c>
      <c r="O261" s="10">
        <v>1</v>
      </c>
      <c r="P261" s="10">
        <v>15.295999999999999</v>
      </c>
      <c r="T261"/>
    </row>
    <row r="262" spans="1:20" x14ac:dyDescent="0.35">
      <c r="A262" s="10">
        <v>2</v>
      </c>
      <c r="B262" s="10">
        <v>38.494999999999997</v>
      </c>
      <c r="O262" s="10">
        <v>2</v>
      </c>
      <c r="P262" s="10">
        <v>21.327000000000002</v>
      </c>
      <c r="T262"/>
    </row>
    <row r="263" spans="1:20" x14ac:dyDescent="0.35">
      <c r="A263" s="10">
        <v>3</v>
      </c>
      <c r="B263" s="10">
        <v>38.572000000000003</v>
      </c>
      <c r="O263" s="10">
        <v>3</v>
      </c>
      <c r="P263" s="10">
        <v>17.431000000000001</v>
      </c>
      <c r="T263"/>
    </row>
    <row r="264" spans="1:20" x14ac:dyDescent="0.35">
      <c r="A264" s="10">
        <v>4</v>
      </c>
      <c r="B264" s="10">
        <v>43.997</v>
      </c>
      <c r="O264" s="10">
        <v>4</v>
      </c>
      <c r="P264" s="10">
        <v>13.952999999999999</v>
      </c>
      <c r="T264"/>
    </row>
    <row r="265" spans="1:20" x14ac:dyDescent="0.35">
      <c r="A265" s="10">
        <v>5</v>
      </c>
      <c r="B265" s="10">
        <v>54.786000000000001</v>
      </c>
      <c r="O265" s="10">
        <v>5</v>
      </c>
      <c r="P265" s="10">
        <v>19.172999999999998</v>
      </c>
      <c r="T265"/>
    </row>
    <row r="266" spans="1:20" x14ac:dyDescent="0.35">
      <c r="A266" s="10">
        <v>6</v>
      </c>
      <c r="B266" s="10">
        <v>42.674999999999997</v>
      </c>
      <c r="O266" s="10">
        <v>6</v>
      </c>
      <c r="P266" s="10">
        <v>11.585000000000001</v>
      </c>
      <c r="T266"/>
    </row>
    <row r="267" spans="1:20" x14ac:dyDescent="0.35">
      <c r="A267" s="10">
        <v>7</v>
      </c>
      <c r="B267" s="10">
        <v>55.164999999999999</v>
      </c>
      <c r="O267" s="10">
        <v>7</v>
      </c>
      <c r="P267" s="10">
        <v>16.093</v>
      </c>
      <c r="T267"/>
    </row>
    <row r="268" spans="1:20" x14ac:dyDescent="0.35">
      <c r="A268" s="10">
        <v>8</v>
      </c>
      <c r="B268" s="10">
        <v>49.216000000000001</v>
      </c>
      <c r="O268" s="10">
        <v>8</v>
      </c>
      <c r="P268" s="10">
        <v>13.206</v>
      </c>
      <c r="T268"/>
    </row>
    <row r="269" spans="1:20" x14ac:dyDescent="0.35">
      <c r="A269" s="10">
        <v>9</v>
      </c>
      <c r="B269" s="10">
        <v>42.024000000000001</v>
      </c>
      <c r="O269" s="10">
        <v>9</v>
      </c>
      <c r="P269" s="10">
        <v>17.489000000000001</v>
      </c>
      <c r="T269"/>
    </row>
    <row r="270" spans="1:20" x14ac:dyDescent="0.35">
      <c r="A270" s="10">
        <v>10</v>
      </c>
      <c r="B270" s="10">
        <v>38.756</v>
      </c>
      <c r="O270" s="10">
        <v>10</v>
      </c>
      <c r="P270" s="10">
        <v>12.689</v>
      </c>
      <c r="T270"/>
    </row>
    <row r="271" spans="1:20" x14ac:dyDescent="0.35">
      <c r="A271" s="10">
        <v>11</v>
      </c>
      <c r="B271" s="10">
        <v>42.692999999999998</v>
      </c>
      <c r="O271" s="10">
        <v>11</v>
      </c>
      <c r="P271" s="10">
        <v>15.318</v>
      </c>
      <c r="T271"/>
    </row>
    <row r="272" spans="1:20" x14ac:dyDescent="0.35">
      <c r="A272" s="10">
        <v>12</v>
      </c>
      <c r="B272" s="10">
        <v>35.805</v>
      </c>
      <c r="O272" s="10">
        <v>12</v>
      </c>
      <c r="P272" s="10">
        <v>16.184999999999999</v>
      </c>
      <c r="T272"/>
    </row>
    <row r="273" spans="1:20" x14ac:dyDescent="0.35">
      <c r="A273" s="10">
        <v>13</v>
      </c>
      <c r="B273" s="10">
        <v>59.44</v>
      </c>
      <c r="O273" s="10">
        <v>13</v>
      </c>
      <c r="P273" s="10">
        <v>20.149000000000001</v>
      </c>
      <c r="T273"/>
    </row>
    <row r="274" spans="1:20" x14ac:dyDescent="0.35">
      <c r="A274" s="10">
        <v>14</v>
      </c>
      <c r="B274" s="10">
        <v>49.088999999999999</v>
      </c>
      <c r="O274" s="10">
        <v>14</v>
      </c>
      <c r="P274" s="10">
        <v>19.963999999999999</v>
      </c>
      <c r="T274"/>
    </row>
    <row r="275" spans="1:20" x14ac:dyDescent="0.35">
      <c r="A275" s="10">
        <v>15</v>
      </c>
      <c r="B275" s="10">
        <v>34.911999999999999</v>
      </c>
      <c r="O275" s="10">
        <v>15</v>
      </c>
      <c r="P275" s="10">
        <v>16.52</v>
      </c>
      <c r="T275"/>
    </row>
    <row r="276" spans="1:20" x14ac:dyDescent="0.35">
      <c r="A276" s="10">
        <v>16</v>
      </c>
      <c r="B276" s="10">
        <v>27.657</v>
      </c>
      <c r="O276" s="10">
        <v>16</v>
      </c>
      <c r="P276" s="10">
        <v>18.233000000000001</v>
      </c>
      <c r="T276"/>
    </row>
    <row r="277" spans="1:20" x14ac:dyDescent="0.35">
      <c r="A277" s="10">
        <v>17</v>
      </c>
      <c r="B277" s="10">
        <v>31.024000000000001</v>
      </c>
      <c r="O277" s="10">
        <v>17</v>
      </c>
      <c r="T277"/>
    </row>
    <row r="278" spans="1:20" x14ac:dyDescent="0.35">
      <c r="A278" s="10">
        <v>18</v>
      </c>
      <c r="B278" s="10">
        <v>38.627000000000002</v>
      </c>
      <c r="O278" s="10">
        <v>18</v>
      </c>
      <c r="T278"/>
    </row>
    <row r="279" spans="1:20" x14ac:dyDescent="0.35">
      <c r="A279" s="10">
        <v>19</v>
      </c>
      <c r="B279" s="10">
        <v>28.988</v>
      </c>
      <c r="O279" s="10">
        <v>19</v>
      </c>
      <c r="T279"/>
    </row>
    <row r="280" spans="1:20" x14ac:dyDescent="0.35">
      <c r="A280" s="10">
        <v>20</v>
      </c>
      <c r="B280" s="10">
        <v>32.067999999999998</v>
      </c>
      <c r="O280" s="10">
        <v>20</v>
      </c>
      <c r="T280"/>
    </row>
    <row r="281" spans="1:20" x14ac:dyDescent="0.35">
      <c r="A281" s="10">
        <v>21</v>
      </c>
      <c r="B281" s="10">
        <v>32.81</v>
      </c>
      <c r="O281" s="10">
        <v>21</v>
      </c>
      <c r="T281"/>
    </row>
    <row r="282" spans="1:20" x14ac:dyDescent="0.35">
      <c r="A282" s="10">
        <v>22</v>
      </c>
      <c r="B282" s="10">
        <v>38.488999999999997</v>
      </c>
      <c r="O282" s="10">
        <v>22</v>
      </c>
      <c r="T282"/>
    </row>
    <row r="283" spans="1:20" x14ac:dyDescent="0.35">
      <c r="A283" s="10">
        <v>23</v>
      </c>
      <c r="B283" s="10">
        <v>33.043999999999997</v>
      </c>
      <c r="O283" s="10">
        <v>23</v>
      </c>
      <c r="T283"/>
    </row>
    <row r="284" spans="1:20" x14ac:dyDescent="0.35">
      <c r="A284" s="10">
        <v>24</v>
      </c>
      <c r="B284" s="10">
        <v>30.696000000000002</v>
      </c>
      <c r="O284" s="10">
        <v>24</v>
      </c>
      <c r="T284"/>
    </row>
    <row r="285" spans="1:20" x14ac:dyDescent="0.35">
      <c r="A285" s="10">
        <v>25</v>
      </c>
      <c r="B285" s="10">
        <v>16.423999999999999</v>
      </c>
      <c r="O285" s="10">
        <v>25</v>
      </c>
      <c r="T285"/>
    </row>
    <row r="286" spans="1:20" x14ac:dyDescent="0.35">
      <c r="A286" s="10">
        <v>26</v>
      </c>
      <c r="B286" s="10">
        <v>15.363</v>
      </c>
      <c r="O286" s="10">
        <v>26</v>
      </c>
      <c r="T286"/>
    </row>
    <row r="287" spans="1:20" x14ac:dyDescent="0.35">
      <c r="A287" s="10">
        <v>27</v>
      </c>
      <c r="B287" s="10">
        <v>14.803000000000001</v>
      </c>
      <c r="O287" s="10">
        <v>27</v>
      </c>
      <c r="T287"/>
    </row>
    <row r="288" spans="1:20" x14ac:dyDescent="0.35">
      <c r="A288" s="10">
        <v>28</v>
      </c>
      <c r="B288" s="10">
        <v>17.492999999999999</v>
      </c>
      <c r="O288" s="10">
        <v>28</v>
      </c>
      <c r="T288"/>
    </row>
    <row r="289" spans="1:21" x14ac:dyDescent="0.35">
      <c r="A289" s="10">
        <v>29</v>
      </c>
      <c r="B289" s="10">
        <v>14.803000000000001</v>
      </c>
      <c r="O289" s="10">
        <v>29</v>
      </c>
      <c r="T289"/>
    </row>
    <row r="290" spans="1:21" x14ac:dyDescent="0.35">
      <c r="A290" s="10">
        <v>30</v>
      </c>
      <c r="B290" s="10">
        <v>14.805</v>
      </c>
      <c r="O290" s="10">
        <v>30</v>
      </c>
      <c r="T290"/>
    </row>
    <row r="291" spans="1:21" x14ac:dyDescent="0.35">
      <c r="A291" s="10">
        <v>31</v>
      </c>
      <c r="B291" s="10">
        <v>17.207999999999998</v>
      </c>
      <c r="O291" s="10">
        <v>31</v>
      </c>
      <c r="T291"/>
    </row>
    <row r="292" spans="1:21" x14ac:dyDescent="0.35">
      <c r="A292" s="10">
        <v>32</v>
      </c>
      <c r="O292" s="10">
        <v>32</v>
      </c>
      <c r="T292"/>
    </row>
    <row r="293" spans="1:21" x14ac:dyDescent="0.35">
      <c r="A293" s="10">
        <v>33</v>
      </c>
      <c r="O293" s="10">
        <v>33</v>
      </c>
      <c r="T293"/>
    </row>
    <row r="294" spans="1:21" x14ac:dyDescent="0.35">
      <c r="A294" s="10">
        <v>34</v>
      </c>
      <c r="O294" s="10">
        <v>34</v>
      </c>
      <c r="T294"/>
    </row>
    <row r="295" spans="1:21" x14ac:dyDescent="0.35">
      <c r="A295" s="10">
        <v>35</v>
      </c>
      <c r="O295" s="10">
        <v>35</v>
      </c>
      <c r="T295"/>
    </row>
    <row r="296" spans="1:21" x14ac:dyDescent="0.35">
      <c r="A296" s="10">
        <v>36</v>
      </c>
      <c r="O296" s="10">
        <v>36</v>
      </c>
      <c r="T296"/>
    </row>
    <row r="297" spans="1:21" x14ac:dyDescent="0.35">
      <c r="A297" s="10">
        <v>37</v>
      </c>
      <c r="O297" s="10">
        <v>37</v>
      </c>
      <c r="T297"/>
    </row>
    <row r="298" spans="1:21" x14ac:dyDescent="0.35">
      <c r="A298" s="10">
        <v>38</v>
      </c>
      <c r="O298" s="10">
        <v>38</v>
      </c>
      <c r="T298"/>
    </row>
    <row r="299" spans="1:21" x14ac:dyDescent="0.35">
      <c r="A299" s="10">
        <v>39</v>
      </c>
      <c r="O299" s="10">
        <v>39</v>
      </c>
      <c r="T299"/>
    </row>
    <row r="300" spans="1:21" x14ac:dyDescent="0.35">
      <c r="A300" s="10">
        <v>40</v>
      </c>
      <c r="O300" s="10">
        <v>40</v>
      </c>
      <c r="T300"/>
    </row>
    <row r="301" spans="1:21" x14ac:dyDescent="0.35">
      <c r="A301" s="10">
        <v>41</v>
      </c>
      <c r="O301" s="10">
        <v>41</v>
      </c>
      <c r="T301"/>
    </row>
    <row r="302" spans="1:21" x14ac:dyDescent="0.35">
      <c r="A302" s="10">
        <v>42</v>
      </c>
      <c r="O302" s="10">
        <v>42</v>
      </c>
      <c r="T302"/>
    </row>
    <row r="303" spans="1:21" x14ac:dyDescent="0.35">
      <c r="T303"/>
    </row>
    <row r="304" spans="1:21" x14ac:dyDescent="0.35">
      <c r="A304" s="10" t="s">
        <v>69</v>
      </c>
      <c r="B304" s="10">
        <f>AVERAGE(B261:B303)</f>
        <v>35.246870967741941</v>
      </c>
      <c r="F304" s="10" t="s">
        <v>49</v>
      </c>
      <c r="G304" s="20">
        <f>AVERAGE(B304:D304)</f>
        <v>35.246870967741941</v>
      </c>
      <c r="O304" s="10" t="s">
        <v>69</v>
      </c>
      <c r="P304" s="10">
        <f>AVERAGE(P261:P303)</f>
        <v>16.538187500000003</v>
      </c>
      <c r="T304" s="10" t="s">
        <v>49</v>
      </c>
      <c r="U304" s="20">
        <f>AVERAGE(P304:R304)</f>
        <v>16.538187500000003</v>
      </c>
    </row>
    <row r="305" spans="1:21" x14ac:dyDescent="0.35">
      <c r="T305"/>
    </row>
    <row r="306" spans="1:21" x14ac:dyDescent="0.35">
      <c r="B306" s="10" t="s">
        <v>5</v>
      </c>
      <c r="F306" s="10" t="s">
        <v>70</v>
      </c>
      <c r="G306" s="21">
        <f>G304-C307</f>
        <v>21.257537634408607</v>
      </c>
      <c r="P306" s="10" t="s">
        <v>5</v>
      </c>
      <c r="T306" s="10" t="s">
        <v>70</v>
      </c>
      <c r="U306" s="21">
        <f>U304-Q308</f>
        <v>5.8188541666666698</v>
      </c>
    </row>
    <row r="307" spans="1:21" x14ac:dyDescent="0.35">
      <c r="A307" s="10">
        <v>60</v>
      </c>
      <c r="B307" s="10">
        <v>13.62</v>
      </c>
      <c r="C307" s="18">
        <f>AVERAGE(B307:B309)</f>
        <v>13.989333333333333</v>
      </c>
      <c r="O307" s="10">
        <v>34</v>
      </c>
      <c r="P307" s="10">
        <v>11.711</v>
      </c>
      <c r="T307"/>
    </row>
    <row r="308" spans="1:21" x14ac:dyDescent="0.35">
      <c r="A308" s="10">
        <v>61</v>
      </c>
      <c r="B308" s="10">
        <v>14.896000000000001</v>
      </c>
      <c r="O308" s="10">
        <v>35</v>
      </c>
      <c r="P308" s="10">
        <v>10.382999999999999</v>
      </c>
      <c r="Q308" s="18">
        <f>AVERAGE(P307:P309)</f>
        <v>10.719333333333333</v>
      </c>
      <c r="T308"/>
    </row>
    <row r="309" spans="1:21" x14ac:dyDescent="0.35">
      <c r="A309" s="10">
        <v>62</v>
      </c>
      <c r="B309" s="10">
        <v>13.452</v>
      </c>
      <c r="O309" s="10">
        <v>36</v>
      </c>
      <c r="P309" s="10">
        <v>10.064</v>
      </c>
      <c r="T309"/>
    </row>
    <row r="310" spans="1:21" x14ac:dyDescent="0.35">
      <c r="T310"/>
    </row>
    <row r="311" spans="1:21" x14ac:dyDescent="0.35">
      <c r="T311"/>
    </row>
    <row r="312" spans="1:21" x14ac:dyDescent="0.35">
      <c r="T312"/>
    </row>
    <row r="313" spans="1:21" x14ac:dyDescent="0.35">
      <c r="T313"/>
    </row>
    <row r="314" spans="1:21" x14ac:dyDescent="0.35">
      <c r="T314"/>
    </row>
    <row r="315" spans="1:21" x14ac:dyDescent="0.35">
      <c r="T315"/>
    </row>
    <row r="316" spans="1:21" x14ac:dyDescent="0.35">
      <c r="T316"/>
    </row>
    <row r="317" spans="1:21" x14ac:dyDescent="0.35">
      <c r="T317"/>
    </row>
    <row r="318" spans="1:21" x14ac:dyDescent="0.35">
      <c r="T318"/>
    </row>
    <row r="319" spans="1:21" x14ac:dyDescent="0.35">
      <c r="T319"/>
    </row>
    <row r="320" spans="1:21" x14ac:dyDescent="0.35">
      <c r="T320"/>
    </row>
    <row r="321" spans="20:20" x14ac:dyDescent="0.35">
      <c r="T321"/>
    </row>
    <row r="322" spans="20:20" x14ac:dyDescent="0.35">
      <c r="T322"/>
    </row>
    <row r="323" spans="20:20" x14ac:dyDescent="0.35">
      <c r="T323"/>
    </row>
    <row r="324" spans="20:20" x14ac:dyDescent="0.35">
      <c r="T324"/>
    </row>
    <row r="325" spans="20:20" x14ac:dyDescent="0.35">
      <c r="T325"/>
    </row>
    <row r="326" spans="20:20" x14ac:dyDescent="0.35">
      <c r="T326"/>
    </row>
    <row r="327" spans="20:20" x14ac:dyDescent="0.35">
      <c r="T327"/>
    </row>
    <row r="328" spans="20:20" x14ac:dyDescent="0.35">
      <c r="T328"/>
    </row>
    <row r="329" spans="20:20" x14ac:dyDescent="0.35">
      <c r="T329"/>
    </row>
    <row r="330" spans="20:20" x14ac:dyDescent="0.35">
      <c r="T330"/>
    </row>
    <row r="331" spans="20:20" x14ac:dyDescent="0.35">
      <c r="T331"/>
    </row>
    <row r="332" spans="20:20" x14ac:dyDescent="0.35">
      <c r="T332"/>
    </row>
    <row r="333" spans="20:20" x14ac:dyDescent="0.35">
      <c r="T333"/>
    </row>
    <row r="334" spans="20:20" x14ac:dyDescent="0.35">
      <c r="T334"/>
    </row>
    <row r="335" spans="20:20" x14ac:dyDescent="0.35">
      <c r="T335"/>
    </row>
    <row r="336" spans="20:20" x14ac:dyDescent="0.35">
      <c r="T336"/>
    </row>
    <row r="337" spans="20:20" x14ac:dyDescent="0.35">
      <c r="T337"/>
    </row>
    <row r="338" spans="20:20" x14ac:dyDescent="0.35">
      <c r="T338"/>
    </row>
    <row r="339" spans="20:20" x14ac:dyDescent="0.35">
      <c r="T339"/>
    </row>
    <row r="340" spans="20:20" x14ac:dyDescent="0.35">
      <c r="T340"/>
    </row>
    <row r="341" spans="20:20" x14ac:dyDescent="0.35">
      <c r="T341"/>
    </row>
    <row r="342" spans="20:20" x14ac:dyDescent="0.35">
      <c r="T342"/>
    </row>
    <row r="343" spans="20:20" x14ac:dyDescent="0.35">
      <c r="T343"/>
    </row>
    <row r="344" spans="20:20" x14ac:dyDescent="0.35">
      <c r="T344"/>
    </row>
    <row r="345" spans="20:20" x14ac:dyDescent="0.35">
      <c r="T345"/>
    </row>
    <row r="346" spans="20:20" x14ac:dyDescent="0.35">
      <c r="T346"/>
    </row>
    <row r="347" spans="20:20" x14ac:dyDescent="0.35">
      <c r="T347"/>
    </row>
    <row r="348" spans="20:20" x14ac:dyDescent="0.35">
      <c r="T348"/>
    </row>
    <row r="349" spans="20:20" x14ac:dyDescent="0.35">
      <c r="T349"/>
    </row>
    <row r="350" spans="20:20" x14ac:dyDescent="0.35">
      <c r="T350"/>
    </row>
    <row r="351" spans="20:20" x14ac:dyDescent="0.35">
      <c r="T351"/>
    </row>
    <row r="352" spans="20:20" x14ac:dyDescent="0.35">
      <c r="T352"/>
    </row>
    <row r="353" spans="20:20" x14ac:dyDescent="0.35">
      <c r="T353"/>
    </row>
    <row r="354" spans="20:20" x14ac:dyDescent="0.35">
      <c r="T354"/>
    </row>
    <row r="355" spans="20:20" x14ac:dyDescent="0.35">
      <c r="T355"/>
    </row>
    <row r="356" spans="20:20" x14ac:dyDescent="0.35">
      <c r="T356"/>
    </row>
    <row r="357" spans="20:20" x14ac:dyDescent="0.35">
      <c r="T357"/>
    </row>
    <row r="358" spans="20:20" x14ac:dyDescent="0.35">
      <c r="T358"/>
    </row>
    <row r="359" spans="20:20" x14ac:dyDescent="0.35">
      <c r="T359"/>
    </row>
    <row r="360" spans="20:20" x14ac:dyDescent="0.35">
      <c r="T360"/>
    </row>
    <row r="361" spans="20:20" x14ac:dyDescent="0.35">
      <c r="T361"/>
    </row>
    <row r="362" spans="20:20" x14ac:dyDescent="0.35">
      <c r="T362"/>
    </row>
    <row r="363" spans="20:20" x14ac:dyDescent="0.35">
      <c r="T363"/>
    </row>
    <row r="364" spans="20:20" x14ac:dyDescent="0.35">
      <c r="T364"/>
    </row>
    <row r="365" spans="20:20" x14ac:dyDescent="0.35">
      <c r="T365"/>
    </row>
    <row r="366" spans="20:20" x14ac:dyDescent="0.35">
      <c r="T366"/>
    </row>
    <row r="367" spans="20:20" x14ac:dyDescent="0.35">
      <c r="T367"/>
    </row>
    <row r="368" spans="20:20" x14ac:dyDescent="0.35">
      <c r="T368"/>
    </row>
    <row r="369" spans="20:20" x14ac:dyDescent="0.35">
      <c r="T369"/>
    </row>
    <row r="370" spans="20:20" x14ac:dyDescent="0.35">
      <c r="T370"/>
    </row>
    <row r="371" spans="20:20" x14ac:dyDescent="0.35">
      <c r="T371"/>
    </row>
    <row r="372" spans="20:20" x14ac:dyDescent="0.35">
      <c r="T372"/>
    </row>
    <row r="373" spans="20:20" x14ac:dyDescent="0.35">
      <c r="T373"/>
    </row>
    <row r="374" spans="20:20" x14ac:dyDescent="0.35">
      <c r="T374"/>
    </row>
    <row r="375" spans="20:20" x14ac:dyDescent="0.35">
      <c r="T375"/>
    </row>
    <row r="376" spans="20:20" x14ac:dyDescent="0.35">
      <c r="T376"/>
    </row>
    <row r="377" spans="20:20" x14ac:dyDescent="0.35">
      <c r="T377"/>
    </row>
    <row r="378" spans="20:20" x14ac:dyDescent="0.35">
      <c r="T378"/>
    </row>
    <row r="379" spans="20:20" x14ac:dyDescent="0.35">
      <c r="T379"/>
    </row>
    <row r="380" spans="20:20" x14ac:dyDescent="0.35">
      <c r="T380"/>
    </row>
    <row r="381" spans="20:20" x14ac:dyDescent="0.35">
      <c r="T381"/>
    </row>
    <row r="382" spans="20:20" x14ac:dyDescent="0.35">
      <c r="T382"/>
    </row>
    <row r="383" spans="20:20" x14ac:dyDescent="0.35">
      <c r="T383"/>
    </row>
    <row r="384" spans="20:20" x14ac:dyDescent="0.35">
      <c r="T384"/>
    </row>
    <row r="385" spans="20:20" x14ac:dyDescent="0.35">
      <c r="T385"/>
    </row>
    <row r="386" spans="20:20" x14ac:dyDescent="0.35">
      <c r="T386"/>
    </row>
    <row r="387" spans="20:20" x14ac:dyDescent="0.35">
      <c r="T387"/>
    </row>
    <row r="388" spans="20:20" x14ac:dyDescent="0.35">
      <c r="T388"/>
    </row>
    <row r="389" spans="20:20" x14ac:dyDescent="0.35">
      <c r="T389"/>
    </row>
    <row r="390" spans="20:20" x14ac:dyDescent="0.35">
      <c r="T390"/>
    </row>
    <row r="391" spans="20:20" x14ac:dyDescent="0.35">
      <c r="T391"/>
    </row>
    <row r="392" spans="20:20" x14ac:dyDescent="0.35">
      <c r="T392"/>
    </row>
    <row r="393" spans="20:20" x14ac:dyDescent="0.35">
      <c r="T393"/>
    </row>
    <row r="394" spans="20:20" x14ac:dyDescent="0.35">
      <c r="T394"/>
    </row>
    <row r="395" spans="20:20" x14ac:dyDescent="0.35">
      <c r="T395"/>
    </row>
    <row r="396" spans="20:20" x14ac:dyDescent="0.35">
      <c r="T396"/>
    </row>
    <row r="397" spans="20:20" x14ac:dyDescent="0.35">
      <c r="T397"/>
    </row>
    <row r="398" spans="20:20" x14ac:dyDescent="0.35">
      <c r="T398"/>
    </row>
    <row r="399" spans="20:20" x14ac:dyDescent="0.35">
      <c r="T399"/>
    </row>
    <row r="400" spans="20:20" x14ac:dyDescent="0.35">
      <c r="T400"/>
    </row>
    <row r="401" spans="20:20" x14ac:dyDescent="0.35">
      <c r="T401"/>
    </row>
    <row r="402" spans="20:20" x14ac:dyDescent="0.35">
      <c r="T402"/>
    </row>
    <row r="403" spans="20:20" x14ac:dyDescent="0.35">
      <c r="T403"/>
    </row>
    <row r="404" spans="20:20" x14ac:dyDescent="0.35">
      <c r="T404"/>
    </row>
    <row r="405" spans="20:20" x14ac:dyDescent="0.35">
      <c r="T405"/>
    </row>
    <row r="406" spans="20:20" x14ac:dyDescent="0.35">
      <c r="T406"/>
    </row>
    <row r="407" spans="20:20" x14ac:dyDescent="0.35">
      <c r="T407"/>
    </row>
    <row r="408" spans="20:20" x14ac:dyDescent="0.35">
      <c r="T408"/>
    </row>
    <row r="409" spans="20:20" x14ac:dyDescent="0.35">
      <c r="T409"/>
    </row>
    <row r="410" spans="20:20" x14ac:dyDescent="0.35">
      <c r="T410"/>
    </row>
    <row r="411" spans="20:20" x14ac:dyDescent="0.35">
      <c r="T411"/>
    </row>
    <row r="412" spans="20:20" x14ac:dyDescent="0.35">
      <c r="T412"/>
    </row>
    <row r="413" spans="20:20" x14ac:dyDescent="0.35">
      <c r="T413"/>
    </row>
    <row r="414" spans="20:20" x14ac:dyDescent="0.35">
      <c r="T414"/>
    </row>
    <row r="415" spans="20:20" x14ac:dyDescent="0.35">
      <c r="T415"/>
    </row>
    <row r="416" spans="20:20" x14ac:dyDescent="0.35">
      <c r="T416"/>
    </row>
    <row r="417" spans="20:20" x14ac:dyDescent="0.35">
      <c r="T417"/>
    </row>
    <row r="418" spans="20:20" x14ac:dyDescent="0.35">
      <c r="T418"/>
    </row>
    <row r="419" spans="20:20" x14ac:dyDescent="0.35">
      <c r="T419"/>
    </row>
    <row r="420" spans="20:20" x14ac:dyDescent="0.35">
      <c r="T420"/>
    </row>
    <row r="421" spans="20:20" x14ac:dyDescent="0.35">
      <c r="T421"/>
    </row>
    <row r="422" spans="20:20" x14ac:dyDescent="0.35">
      <c r="T422"/>
    </row>
    <row r="423" spans="20:20" x14ac:dyDescent="0.35">
      <c r="T423"/>
    </row>
    <row r="424" spans="20:20" x14ac:dyDescent="0.35">
      <c r="T424"/>
    </row>
    <row r="425" spans="20:20" x14ac:dyDescent="0.35">
      <c r="T425"/>
    </row>
    <row r="426" spans="20:20" x14ac:dyDescent="0.35">
      <c r="T426"/>
    </row>
    <row r="427" spans="20:20" x14ac:dyDescent="0.35">
      <c r="T427"/>
    </row>
    <row r="428" spans="20:20" x14ac:dyDescent="0.35">
      <c r="T428"/>
    </row>
    <row r="429" spans="20:20" x14ac:dyDescent="0.35">
      <c r="T429"/>
    </row>
    <row r="430" spans="20:20" x14ac:dyDescent="0.35">
      <c r="T430"/>
    </row>
    <row r="431" spans="20:20" x14ac:dyDescent="0.35">
      <c r="T431"/>
    </row>
    <row r="432" spans="20:20" x14ac:dyDescent="0.35">
      <c r="T432"/>
    </row>
    <row r="433" spans="20:20" x14ac:dyDescent="0.35">
      <c r="T433"/>
    </row>
    <row r="434" spans="20:20" x14ac:dyDescent="0.35">
      <c r="T434"/>
    </row>
    <row r="435" spans="20:20" x14ac:dyDescent="0.35">
      <c r="T435"/>
    </row>
    <row r="436" spans="20:20" x14ac:dyDescent="0.35">
      <c r="T436"/>
    </row>
    <row r="437" spans="20:20" x14ac:dyDescent="0.35">
      <c r="T437"/>
    </row>
    <row r="438" spans="20:20" x14ac:dyDescent="0.35">
      <c r="T438"/>
    </row>
    <row r="439" spans="20:20" x14ac:dyDescent="0.35">
      <c r="T439"/>
    </row>
    <row r="440" spans="20:20" x14ac:dyDescent="0.35">
      <c r="T440"/>
    </row>
    <row r="441" spans="20:20" x14ac:dyDescent="0.35">
      <c r="T441"/>
    </row>
    <row r="442" spans="20:20" x14ac:dyDescent="0.35">
      <c r="T442"/>
    </row>
    <row r="443" spans="20:20" x14ac:dyDescent="0.35">
      <c r="T443"/>
    </row>
    <row r="444" spans="20:20" x14ac:dyDescent="0.35">
      <c r="T444"/>
    </row>
    <row r="445" spans="20:20" x14ac:dyDescent="0.35">
      <c r="T445"/>
    </row>
    <row r="446" spans="20:20" x14ac:dyDescent="0.35">
      <c r="T446"/>
    </row>
    <row r="447" spans="20:20" x14ac:dyDescent="0.35">
      <c r="T447"/>
    </row>
    <row r="448" spans="20:20" x14ac:dyDescent="0.35">
      <c r="T448"/>
    </row>
    <row r="449" spans="20:20" x14ac:dyDescent="0.35">
      <c r="T449"/>
    </row>
    <row r="450" spans="20:20" x14ac:dyDescent="0.35">
      <c r="T450"/>
    </row>
    <row r="451" spans="20:20" x14ac:dyDescent="0.35">
      <c r="T451"/>
    </row>
    <row r="452" spans="20:20" x14ac:dyDescent="0.35">
      <c r="T452"/>
    </row>
    <row r="453" spans="20:20" x14ac:dyDescent="0.35">
      <c r="T453"/>
    </row>
    <row r="454" spans="20:20" x14ac:dyDescent="0.35">
      <c r="T454"/>
    </row>
    <row r="455" spans="20:20" x14ac:dyDescent="0.35">
      <c r="T455"/>
    </row>
    <row r="456" spans="20:20" x14ac:dyDescent="0.35">
      <c r="T456"/>
    </row>
    <row r="457" spans="20:20" x14ac:dyDescent="0.35">
      <c r="T457"/>
    </row>
    <row r="458" spans="20:20" x14ac:dyDescent="0.35">
      <c r="T458"/>
    </row>
    <row r="459" spans="20:20" x14ac:dyDescent="0.35">
      <c r="T459"/>
    </row>
    <row r="460" spans="20:20" x14ac:dyDescent="0.35">
      <c r="T460"/>
    </row>
    <row r="461" spans="20:20" x14ac:dyDescent="0.35">
      <c r="T461"/>
    </row>
    <row r="462" spans="20:20" x14ac:dyDescent="0.35">
      <c r="T462"/>
    </row>
    <row r="463" spans="20:20" x14ac:dyDescent="0.35">
      <c r="T463"/>
    </row>
    <row r="464" spans="20:20" x14ac:dyDescent="0.35">
      <c r="T464"/>
    </row>
    <row r="465" spans="20:20" x14ac:dyDescent="0.35">
      <c r="T465"/>
    </row>
    <row r="466" spans="20:20" x14ac:dyDescent="0.35">
      <c r="T466"/>
    </row>
    <row r="467" spans="20:20" x14ac:dyDescent="0.35">
      <c r="T467"/>
    </row>
    <row r="468" spans="20:20" x14ac:dyDescent="0.35">
      <c r="T468"/>
    </row>
    <row r="469" spans="20:20" x14ac:dyDescent="0.35">
      <c r="T46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05821-6DF5-47D5-A07C-3E828216565A}">
  <dimension ref="A1:AM308"/>
  <sheetViews>
    <sheetView zoomScale="46" zoomScaleNormal="46" workbookViewId="0">
      <selection activeCell="AM7" sqref="AM7:AM12"/>
    </sheetView>
  </sheetViews>
  <sheetFormatPr defaultRowHeight="14.5" x14ac:dyDescent="0.35"/>
  <sheetData>
    <row r="1" spans="1:39" x14ac:dyDescent="0.35">
      <c r="A1" t="s">
        <v>79</v>
      </c>
      <c r="B1" t="s">
        <v>9</v>
      </c>
      <c r="J1" t="s">
        <v>9</v>
      </c>
      <c r="L1" t="s">
        <v>15</v>
      </c>
      <c r="M1" s="1" t="s">
        <v>14</v>
      </c>
      <c r="S1" t="s">
        <v>9</v>
      </c>
      <c r="AB1" t="s">
        <v>10</v>
      </c>
    </row>
    <row r="2" spans="1:39" x14ac:dyDescent="0.35">
      <c r="A2" s="3"/>
      <c r="B2" t="s">
        <v>7</v>
      </c>
      <c r="D2">
        <v>174.55600000000001</v>
      </c>
      <c r="L2">
        <v>221.846</v>
      </c>
      <c r="M2" s="1">
        <v>187.07400000000001</v>
      </c>
      <c r="T2" t="s">
        <v>8</v>
      </c>
      <c r="U2">
        <v>196.81</v>
      </c>
      <c r="AC2" t="s">
        <v>8</v>
      </c>
      <c r="AD2">
        <v>198.66499999999999</v>
      </c>
    </row>
    <row r="3" spans="1:39" x14ac:dyDescent="0.35">
      <c r="A3" t="s">
        <v>0</v>
      </c>
      <c r="J3" t="s">
        <v>1</v>
      </c>
      <c r="S3" t="s">
        <v>2</v>
      </c>
      <c r="AB3" t="s">
        <v>3</v>
      </c>
    </row>
    <row r="4" spans="1:39" x14ac:dyDescent="0.35">
      <c r="A4" s="10" t="s">
        <v>43</v>
      </c>
      <c r="B4" s="10">
        <v>1</v>
      </c>
      <c r="C4" s="10">
        <v>2</v>
      </c>
      <c r="D4" s="10">
        <v>3</v>
      </c>
      <c r="H4" s="11"/>
      <c r="I4" s="12"/>
      <c r="J4" s="10" t="s">
        <v>43</v>
      </c>
      <c r="S4" s="10" t="s">
        <v>43</v>
      </c>
      <c r="T4" s="10">
        <v>1</v>
      </c>
      <c r="U4" s="10">
        <v>2</v>
      </c>
      <c r="V4" s="10">
        <v>3</v>
      </c>
      <c r="AB4" s="10" t="s">
        <v>43</v>
      </c>
    </row>
    <row r="5" spans="1:39" x14ac:dyDescent="0.35">
      <c r="A5" s="10">
        <v>1</v>
      </c>
      <c r="B5" s="10">
        <v>70.12</v>
      </c>
      <c r="C5" s="10">
        <v>56.963000000000001</v>
      </c>
      <c r="D5" s="10">
        <v>53.267000000000003</v>
      </c>
      <c r="H5" s="11"/>
      <c r="I5" s="12"/>
      <c r="J5" s="10" t="s">
        <v>60</v>
      </c>
      <c r="K5" s="10">
        <v>1</v>
      </c>
      <c r="L5" s="10">
        <v>2</v>
      </c>
      <c r="M5" s="10">
        <v>3</v>
      </c>
      <c r="S5" s="10">
        <v>1</v>
      </c>
      <c r="T5" s="10">
        <v>31.204999999999998</v>
      </c>
      <c r="U5" s="10">
        <v>35.863</v>
      </c>
      <c r="V5" s="10">
        <v>28.004000000000001</v>
      </c>
      <c r="AC5" s="10">
        <v>1</v>
      </c>
      <c r="AD5" s="10">
        <v>2</v>
      </c>
      <c r="AE5" s="10">
        <v>3</v>
      </c>
    </row>
    <row r="6" spans="1:39" x14ac:dyDescent="0.35">
      <c r="A6" s="10">
        <v>2</v>
      </c>
      <c r="B6" s="10">
        <v>41.182000000000002</v>
      </c>
      <c r="C6" s="10">
        <v>53.088999999999999</v>
      </c>
      <c r="D6" s="10">
        <v>54.174999999999997</v>
      </c>
      <c r="H6" s="11"/>
      <c r="I6" s="12"/>
      <c r="K6" s="17">
        <v>39.015000000000001</v>
      </c>
      <c r="L6" s="27">
        <v>37.7483</v>
      </c>
      <c r="M6" s="28">
        <v>42.722999999999999</v>
      </c>
      <c r="S6" s="10">
        <v>2</v>
      </c>
      <c r="T6" s="10">
        <v>24.306000000000001</v>
      </c>
      <c r="U6" s="10">
        <v>34.183</v>
      </c>
      <c r="V6" s="10">
        <v>34.091999999999999</v>
      </c>
      <c r="AC6" s="17">
        <v>52.817</v>
      </c>
      <c r="AJ6" t="s">
        <v>75</v>
      </c>
      <c r="AK6" t="s">
        <v>77</v>
      </c>
      <c r="AL6" t="s">
        <v>76</v>
      </c>
      <c r="AM6" t="s">
        <v>74</v>
      </c>
    </row>
    <row r="7" spans="1:39" x14ac:dyDescent="0.35">
      <c r="A7" s="10">
        <v>3</v>
      </c>
      <c r="B7" s="10">
        <v>52.956000000000003</v>
      </c>
      <c r="C7" s="10">
        <v>31.509</v>
      </c>
      <c r="D7" s="10">
        <v>36.813000000000002</v>
      </c>
      <c r="H7" s="11"/>
      <c r="I7" s="12"/>
      <c r="K7" s="17">
        <v>50.781999999999996</v>
      </c>
      <c r="L7" s="27">
        <v>55.516399999999997</v>
      </c>
      <c r="M7" s="28">
        <v>37.651499999999999</v>
      </c>
      <c r="S7" s="10">
        <v>3</v>
      </c>
      <c r="T7" s="10">
        <v>26.942</v>
      </c>
      <c r="U7" s="10">
        <v>33.377000000000002</v>
      </c>
      <c r="V7" s="10">
        <v>41.357999999999997</v>
      </c>
      <c r="AC7" s="17">
        <v>49.018000000000001</v>
      </c>
      <c r="AI7" t="s">
        <v>6</v>
      </c>
      <c r="AJ7">
        <v>1</v>
      </c>
      <c r="AK7">
        <v>1</v>
      </c>
      <c r="AL7">
        <v>1</v>
      </c>
      <c r="AM7">
        <v>1</v>
      </c>
    </row>
    <row r="8" spans="1:39" x14ac:dyDescent="0.35">
      <c r="A8" s="10">
        <v>4</v>
      </c>
      <c r="B8" s="10">
        <v>41.384999999999998</v>
      </c>
      <c r="C8" s="10">
        <v>32.655000000000001</v>
      </c>
      <c r="D8" s="10">
        <v>48.737000000000002</v>
      </c>
      <c r="H8" s="11"/>
      <c r="I8" s="11"/>
      <c r="K8" s="17">
        <v>61.692</v>
      </c>
      <c r="L8" s="27">
        <v>51.719299999999997</v>
      </c>
      <c r="M8" s="28">
        <v>35.6021</v>
      </c>
      <c r="S8" s="10">
        <v>4</v>
      </c>
      <c r="T8" s="10">
        <v>40.783999999999999</v>
      </c>
      <c r="U8" s="10">
        <v>40.290999999999997</v>
      </c>
      <c r="V8" s="10">
        <v>34.219000000000001</v>
      </c>
      <c r="AC8" s="17">
        <v>46.735999999999997</v>
      </c>
      <c r="AI8" t="s">
        <v>44</v>
      </c>
      <c r="AJ8">
        <v>35.019805441127595</v>
      </c>
      <c r="AK8">
        <v>41.701035977566072</v>
      </c>
      <c r="AL8">
        <v>46.169265332838144</v>
      </c>
      <c r="AM8">
        <v>34.280467865677323</v>
      </c>
    </row>
    <row r="9" spans="1:39" x14ac:dyDescent="0.35">
      <c r="A9" s="10">
        <v>5</v>
      </c>
      <c r="B9" s="10">
        <v>58.366999999999997</v>
      </c>
      <c r="C9" s="10">
        <v>29.541</v>
      </c>
      <c r="D9" s="10">
        <v>65.069999999999993</v>
      </c>
      <c r="H9" s="11"/>
      <c r="I9" s="11"/>
      <c r="K9" s="17">
        <v>63.127000000000002</v>
      </c>
      <c r="L9" s="27">
        <v>54.4</v>
      </c>
      <c r="M9" s="28">
        <v>61.433500000000002</v>
      </c>
      <c r="S9" s="10">
        <v>5</v>
      </c>
      <c r="T9" s="10">
        <v>36.753</v>
      </c>
      <c r="U9" s="10">
        <v>27.398</v>
      </c>
      <c r="V9" s="10">
        <v>35.765999999999998</v>
      </c>
      <c r="AC9" s="17">
        <v>40.670999999999999</v>
      </c>
      <c r="AI9" t="s">
        <v>45</v>
      </c>
      <c r="AJ9">
        <v>30.872686428196353</v>
      </c>
      <c r="AK9">
        <v>45.215427894580998</v>
      </c>
      <c r="AL9">
        <v>49.966618903571764</v>
      </c>
      <c r="AM9">
        <v>28.095742673877531</v>
      </c>
    </row>
    <row r="10" spans="1:39" x14ac:dyDescent="0.35">
      <c r="A10" s="10">
        <v>6</v>
      </c>
      <c r="B10" s="10">
        <v>71.114000000000004</v>
      </c>
      <c r="C10" s="10">
        <v>31.699000000000002</v>
      </c>
      <c r="D10" s="10">
        <v>48.078000000000003</v>
      </c>
      <c r="H10" s="11"/>
      <c r="I10" s="11"/>
      <c r="K10" s="17">
        <v>51.396999999999998</v>
      </c>
      <c r="L10" s="27">
        <v>60.186999999999998</v>
      </c>
      <c r="M10" s="28">
        <v>28.113499999999998</v>
      </c>
      <c r="S10" s="10">
        <v>6</v>
      </c>
      <c r="T10" s="10">
        <v>29.88</v>
      </c>
      <c r="U10" s="10">
        <v>41.71</v>
      </c>
      <c r="V10" s="10">
        <v>34.231999999999999</v>
      </c>
      <c r="AC10" s="17">
        <v>35.076000000000001</v>
      </c>
      <c r="AI10" t="s">
        <v>46</v>
      </c>
      <c r="AJ10">
        <v>22.752220347282513</v>
      </c>
      <c r="AK10">
        <v>42.505816658911122</v>
      </c>
      <c r="AL10">
        <v>12.48869311916601</v>
      </c>
      <c r="AM10">
        <v>14.594312900029179</v>
      </c>
    </row>
    <row r="11" spans="1:39" x14ac:dyDescent="0.35">
      <c r="A11" s="10">
        <v>7</v>
      </c>
      <c r="B11" s="10">
        <v>48.737000000000002</v>
      </c>
      <c r="C11" s="10">
        <v>53.582999999999998</v>
      </c>
      <c r="D11" s="10">
        <v>38.83</v>
      </c>
      <c r="H11" s="11"/>
      <c r="I11" s="11"/>
      <c r="K11" s="17">
        <v>56.521999999999998</v>
      </c>
      <c r="L11" s="27">
        <v>56.548299999999998</v>
      </c>
      <c r="M11" s="28">
        <v>49.519599999999997</v>
      </c>
      <c r="S11" s="10">
        <v>7</v>
      </c>
      <c r="T11" s="10">
        <v>27.754000000000001</v>
      </c>
      <c r="U11" s="10">
        <v>40.801000000000002</v>
      </c>
      <c r="V11" s="10">
        <v>51.542999999999999</v>
      </c>
      <c r="AC11" s="17">
        <v>55.134999999999998</v>
      </c>
      <c r="AI11" t="s">
        <v>47</v>
      </c>
      <c r="AJ11">
        <v>21.869069731346602</v>
      </c>
      <c r="AK11">
        <v>21.847432098160716</v>
      </c>
      <c r="AL11">
        <v>14.318526773868332</v>
      </c>
      <c r="AM11">
        <v>19.591716813560001</v>
      </c>
    </row>
    <row r="12" spans="1:39" x14ac:dyDescent="0.35">
      <c r="A12" s="10">
        <v>8</v>
      </c>
      <c r="B12" s="10">
        <v>66.822000000000003</v>
      </c>
      <c r="C12" s="10">
        <v>53.066000000000003</v>
      </c>
      <c r="D12" s="10">
        <v>47.671999999999997</v>
      </c>
      <c r="H12" s="11"/>
      <c r="I12" s="11"/>
      <c r="K12" s="17">
        <v>51.021999999999998</v>
      </c>
      <c r="L12" s="27">
        <v>60.491199999999999</v>
      </c>
      <c r="M12" s="28">
        <v>38.332299999999996</v>
      </c>
      <c r="S12" s="10">
        <v>8</v>
      </c>
      <c r="T12" s="10">
        <v>32.527999999999999</v>
      </c>
      <c r="U12" s="10">
        <v>41.588999999999999</v>
      </c>
      <c r="V12" s="10">
        <v>38.317</v>
      </c>
      <c r="AC12" s="17">
        <v>40.895000000000003</v>
      </c>
      <c r="AI12" t="s">
        <v>48</v>
      </c>
      <c r="AJ12">
        <v>10.814491484882552</v>
      </c>
      <c r="AK12">
        <v>12.008150165603702</v>
      </c>
      <c r="AL12">
        <v>4.8386668789470981</v>
      </c>
      <c r="AM12">
        <v>13.637592755628241</v>
      </c>
    </row>
    <row r="13" spans="1:39" x14ac:dyDescent="0.35">
      <c r="A13" s="10">
        <v>9</v>
      </c>
      <c r="B13" s="10">
        <v>48.174999999999997</v>
      </c>
      <c r="C13" s="10">
        <v>44.902999999999999</v>
      </c>
      <c r="D13" s="10">
        <v>55.124000000000002</v>
      </c>
      <c r="H13" s="11"/>
      <c r="I13" s="11"/>
      <c r="K13" s="17">
        <v>61.847999999999999</v>
      </c>
      <c r="L13" s="27">
        <v>58.216500000000003</v>
      </c>
      <c r="M13" s="28">
        <v>61.547499999999999</v>
      </c>
      <c r="S13" s="10">
        <v>9</v>
      </c>
      <c r="T13" s="10">
        <v>29.856000000000002</v>
      </c>
      <c r="U13" s="10">
        <v>36.603000000000002</v>
      </c>
      <c r="V13" s="10">
        <v>39.030999999999999</v>
      </c>
      <c r="AC13" s="17">
        <v>52.411000000000001</v>
      </c>
    </row>
    <row r="14" spans="1:39" x14ac:dyDescent="0.35">
      <c r="A14" s="10">
        <v>10</v>
      </c>
      <c r="B14" s="10">
        <v>59.707999999999998</v>
      </c>
      <c r="C14" s="10">
        <v>37.412999999999997</v>
      </c>
      <c r="D14" s="10">
        <v>32.764000000000003</v>
      </c>
      <c r="H14" s="11"/>
      <c r="I14" s="11"/>
      <c r="K14" s="17">
        <v>60.960999999999999</v>
      </c>
      <c r="L14" s="27">
        <v>59.846800000000002</v>
      </c>
      <c r="M14" s="28">
        <v>46.81</v>
      </c>
      <c r="S14" s="10">
        <v>10</v>
      </c>
      <c r="T14" s="10">
        <v>35.854999999999997</v>
      </c>
      <c r="U14" s="10">
        <v>37.033999999999999</v>
      </c>
      <c r="V14" s="10">
        <v>50.956000000000003</v>
      </c>
      <c r="AC14" s="17">
        <v>47.012</v>
      </c>
    </row>
    <row r="15" spans="1:39" x14ac:dyDescent="0.35">
      <c r="A15" s="10">
        <v>11</v>
      </c>
      <c r="B15" s="10">
        <v>38.822000000000003</v>
      </c>
      <c r="C15" s="10">
        <v>45.787999999999997</v>
      </c>
      <c r="D15" s="10">
        <v>66.492999999999995</v>
      </c>
      <c r="H15" s="11"/>
      <c r="I15" s="11"/>
      <c r="K15" s="17">
        <v>68.054000000000002</v>
      </c>
      <c r="L15" s="27">
        <v>47.4788</v>
      </c>
      <c r="M15" s="28">
        <v>41.233600000000003</v>
      </c>
      <c r="S15" s="10">
        <v>11</v>
      </c>
      <c r="T15" s="10">
        <v>44.155000000000001</v>
      </c>
      <c r="U15" s="10">
        <v>41.250999999999998</v>
      </c>
      <c r="V15" s="10">
        <v>34.664999999999999</v>
      </c>
      <c r="AC15" s="17">
        <v>39.817999999999998</v>
      </c>
    </row>
    <row r="16" spans="1:39" x14ac:dyDescent="0.35">
      <c r="A16" s="10">
        <v>12</v>
      </c>
      <c r="B16" s="10">
        <v>34.146999999999998</v>
      </c>
      <c r="C16" s="10">
        <v>41.011000000000003</v>
      </c>
      <c r="D16" s="10">
        <v>49.646999999999998</v>
      </c>
      <c r="H16" s="11"/>
      <c r="I16" s="11"/>
      <c r="K16" s="17">
        <v>57.448999999999998</v>
      </c>
      <c r="L16" s="27">
        <v>52.043399999999998</v>
      </c>
      <c r="M16" s="28">
        <v>33.148200000000003</v>
      </c>
      <c r="S16" s="10">
        <v>12</v>
      </c>
      <c r="T16" s="10">
        <v>41.835000000000001</v>
      </c>
      <c r="U16" s="10">
        <v>45.582999999999998</v>
      </c>
      <c r="V16" s="10">
        <v>31.113</v>
      </c>
      <c r="AC16" s="17">
        <v>51.746000000000002</v>
      </c>
    </row>
    <row r="17" spans="1:34" x14ac:dyDescent="0.35">
      <c r="A17" s="10">
        <v>13</v>
      </c>
      <c r="B17" s="10">
        <v>32.427999999999997</v>
      </c>
      <c r="C17" s="10">
        <v>27.92</v>
      </c>
      <c r="D17" s="10">
        <v>45.453000000000003</v>
      </c>
      <c r="K17" s="17">
        <v>70.001999999999995</v>
      </c>
      <c r="L17" s="27">
        <v>55.867699999999999</v>
      </c>
      <c r="M17" s="28">
        <v>31.6069</v>
      </c>
      <c r="S17" s="10">
        <v>13</v>
      </c>
      <c r="T17" s="10">
        <v>31.725999999999999</v>
      </c>
      <c r="U17" s="10">
        <v>44.688000000000002</v>
      </c>
      <c r="V17" s="10">
        <v>42.021000000000001</v>
      </c>
      <c r="AC17" s="17">
        <v>42.728000000000002</v>
      </c>
    </row>
    <row r="18" spans="1:34" x14ac:dyDescent="0.35">
      <c r="A18" s="10">
        <v>14</v>
      </c>
      <c r="B18" s="10">
        <v>38.040999999999997</v>
      </c>
      <c r="C18" s="10">
        <v>49.36</v>
      </c>
      <c r="D18" s="10">
        <v>55.15</v>
      </c>
      <c r="K18" s="17">
        <v>61.893000000000001</v>
      </c>
      <c r="L18" s="27">
        <v>67.094899999999996</v>
      </c>
      <c r="M18" s="28">
        <v>40.194699999999997</v>
      </c>
      <c r="S18" s="10">
        <v>14</v>
      </c>
      <c r="T18" s="10">
        <v>30.693999999999999</v>
      </c>
      <c r="U18" s="10">
        <v>51.448</v>
      </c>
      <c r="V18" s="10">
        <v>28.885000000000002</v>
      </c>
      <c r="AC18" s="17">
        <v>49.93</v>
      </c>
    </row>
    <row r="19" spans="1:34" x14ac:dyDescent="0.35">
      <c r="A19" s="10">
        <v>15</v>
      </c>
      <c r="B19" s="10">
        <v>44.243000000000002</v>
      </c>
      <c r="C19" s="10">
        <v>47.19</v>
      </c>
      <c r="D19" s="10">
        <v>45.26</v>
      </c>
      <c r="K19" s="17">
        <v>56.063000000000002</v>
      </c>
      <c r="L19" s="27">
        <v>62.113</v>
      </c>
      <c r="M19" s="28">
        <v>38.512099999999997</v>
      </c>
      <c r="S19" s="10">
        <v>15</v>
      </c>
      <c r="V19" s="10">
        <v>40.408999999999999</v>
      </c>
      <c r="AC19" s="17">
        <v>36.848999999999997</v>
      </c>
    </row>
    <row r="20" spans="1:34" x14ac:dyDescent="0.35">
      <c r="A20" s="10">
        <v>16</v>
      </c>
      <c r="B20" s="10">
        <v>43.622999999999998</v>
      </c>
      <c r="C20" s="10">
        <v>35.192999999999998</v>
      </c>
      <c r="D20" s="10">
        <v>59.911000000000001</v>
      </c>
      <c r="K20" s="17">
        <v>71.540999999999997</v>
      </c>
      <c r="L20" s="27">
        <v>65.653700000000001</v>
      </c>
      <c r="M20" s="28">
        <v>54.403100000000002</v>
      </c>
      <c r="S20" s="10">
        <v>16</v>
      </c>
      <c r="AC20" s="17">
        <v>41.142000000000003</v>
      </c>
    </row>
    <row r="21" spans="1:34" x14ac:dyDescent="0.35">
      <c r="A21" s="10">
        <v>17</v>
      </c>
      <c r="B21" s="10">
        <v>37.253999999999998</v>
      </c>
      <c r="C21" s="10">
        <v>57.981000000000002</v>
      </c>
      <c r="D21" s="10">
        <v>48.426000000000002</v>
      </c>
      <c r="K21" s="17">
        <v>56.1</v>
      </c>
      <c r="L21" s="27">
        <v>59.5349</v>
      </c>
      <c r="M21" s="28">
        <v>26.267700000000001</v>
      </c>
      <c r="S21" s="10">
        <v>17</v>
      </c>
      <c r="AC21" s="17">
        <v>53.893999999999998</v>
      </c>
    </row>
    <row r="22" spans="1:34" x14ac:dyDescent="0.35">
      <c r="A22" s="10">
        <v>18</v>
      </c>
      <c r="B22" s="10">
        <v>44.875</v>
      </c>
      <c r="C22" s="10">
        <v>34.192999999999998</v>
      </c>
      <c r="D22" s="10">
        <v>54.993000000000002</v>
      </c>
      <c r="K22" s="17">
        <v>61.258000000000003</v>
      </c>
      <c r="L22" s="27">
        <v>40.872199999999999</v>
      </c>
      <c r="M22" s="28">
        <v>37.8782</v>
      </c>
      <c r="S22" s="10">
        <v>18</v>
      </c>
      <c r="AC22" s="17">
        <v>41.051000000000002</v>
      </c>
    </row>
    <row r="23" spans="1:34" x14ac:dyDescent="0.35">
      <c r="A23" s="10">
        <v>19</v>
      </c>
      <c r="B23" s="10">
        <v>47.234999999999999</v>
      </c>
      <c r="C23" s="10">
        <v>32.183</v>
      </c>
      <c r="D23" s="10">
        <v>61.264000000000003</v>
      </c>
      <c r="K23" s="17">
        <v>73.516999999999996</v>
      </c>
      <c r="L23" s="27">
        <v>59.600299999999997</v>
      </c>
      <c r="M23" s="28">
        <v>43.631900000000002</v>
      </c>
      <c r="S23" s="10">
        <v>19</v>
      </c>
      <c r="AC23" s="17">
        <v>46.811</v>
      </c>
    </row>
    <row r="24" spans="1:34" x14ac:dyDescent="0.35">
      <c r="A24" s="10">
        <v>20</v>
      </c>
      <c r="B24" s="10">
        <v>52.585999999999999</v>
      </c>
      <c r="C24" s="10">
        <v>47.218000000000004</v>
      </c>
      <c r="D24" s="10">
        <v>62.426000000000002</v>
      </c>
      <c r="K24" s="17">
        <v>66.995999999999995</v>
      </c>
      <c r="L24" s="27">
        <v>54.551600000000001</v>
      </c>
      <c r="S24" s="10">
        <v>20</v>
      </c>
      <c r="AC24" s="17">
        <v>51.658999999999999</v>
      </c>
    </row>
    <row r="25" spans="1:34" x14ac:dyDescent="0.35">
      <c r="A25" s="10">
        <v>21</v>
      </c>
      <c r="B25" s="10">
        <v>38.139000000000003</v>
      </c>
      <c r="C25" s="10">
        <v>51.988</v>
      </c>
      <c r="D25" s="10">
        <v>61.951999999999998</v>
      </c>
      <c r="J25" s="13" t="s">
        <v>49</v>
      </c>
      <c r="K25" s="13">
        <f t="shared" ref="K25:M25" si="0">AVERAGE(K6:K24)</f>
        <v>59.959947368421055</v>
      </c>
      <c r="L25" s="13">
        <f t="shared" si="0"/>
        <v>55.762331578947361</v>
      </c>
      <c r="M25" s="13">
        <f t="shared" si="0"/>
        <v>41.589411111111112</v>
      </c>
      <c r="S25" s="10">
        <v>21</v>
      </c>
      <c r="AC25" s="17">
        <v>42.665999999999997</v>
      </c>
    </row>
    <row r="26" spans="1:34" x14ac:dyDescent="0.35">
      <c r="A26" s="10">
        <v>22</v>
      </c>
      <c r="B26" s="10">
        <v>39.679000000000002</v>
      </c>
      <c r="C26" s="10">
        <v>44.511000000000003</v>
      </c>
      <c r="D26" s="10">
        <v>68.844999999999999</v>
      </c>
      <c r="K26" s="10" t="s">
        <v>51</v>
      </c>
      <c r="L26" s="10" t="s">
        <v>51</v>
      </c>
      <c r="M26" s="10" t="s">
        <v>51</v>
      </c>
      <c r="S26" s="10">
        <v>22</v>
      </c>
      <c r="AB26" s="10" t="s">
        <v>49</v>
      </c>
      <c r="AC26" s="10">
        <f>AVERAGE(AC6:AC20)</f>
        <v>45.465599999999995</v>
      </c>
      <c r="AD26" s="10" t="e">
        <f>AVERAGE(AD6:AD18)</f>
        <v>#DIV/0!</v>
      </c>
      <c r="AE26" s="10" t="e">
        <f>AVERAGE(AE6:AE25)</f>
        <v>#DIV/0!</v>
      </c>
    </row>
    <row r="27" spans="1:34" x14ac:dyDescent="0.35">
      <c r="A27" s="10">
        <v>23</v>
      </c>
      <c r="B27" s="10">
        <v>42.625</v>
      </c>
      <c r="C27" s="10">
        <v>52.052</v>
      </c>
      <c r="D27" s="10">
        <v>59.619</v>
      </c>
      <c r="K27" s="10">
        <v>12.754</v>
      </c>
      <c r="L27" s="10">
        <v>18.364000000000001</v>
      </c>
      <c r="M27" s="10">
        <v>10.484999999999999</v>
      </c>
      <c r="S27" s="10">
        <v>23</v>
      </c>
      <c r="AB27" s="10" t="s">
        <v>50</v>
      </c>
      <c r="AC27" s="10">
        <f>AC26-AD30</f>
        <v>31.070266666666662</v>
      </c>
      <c r="AG27" s="10" t="s">
        <v>49</v>
      </c>
      <c r="AH27" s="23">
        <f>AVERAGE(AC27:AE27)</f>
        <v>31.070266666666662</v>
      </c>
    </row>
    <row r="28" spans="1:34" x14ac:dyDescent="0.35">
      <c r="A28" s="10">
        <v>24</v>
      </c>
      <c r="B28" s="10">
        <v>55.95</v>
      </c>
      <c r="C28" s="10">
        <v>44.414000000000001</v>
      </c>
      <c r="D28" s="10">
        <v>59.09</v>
      </c>
      <c r="K28" s="10">
        <v>12.246</v>
      </c>
      <c r="L28" s="10">
        <v>16.838000000000001</v>
      </c>
      <c r="M28" s="10">
        <v>10</v>
      </c>
      <c r="S28" s="10">
        <v>24</v>
      </c>
      <c r="AC28" s="10" t="s">
        <v>51</v>
      </c>
      <c r="AD28" s="10" t="s">
        <v>52</v>
      </c>
    </row>
    <row r="29" spans="1:34" x14ac:dyDescent="0.35">
      <c r="A29" s="10">
        <v>25</v>
      </c>
      <c r="B29" s="10">
        <v>44.109000000000002</v>
      </c>
      <c r="C29" s="10">
        <v>46.74</v>
      </c>
      <c r="D29" s="10">
        <v>63.561999999999998</v>
      </c>
      <c r="K29" s="10">
        <v>11.494999999999999</v>
      </c>
      <c r="L29" s="10">
        <v>18.925000000000001</v>
      </c>
      <c r="M29" s="10">
        <v>19.318000000000001</v>
      </c>
      <c r="S29" s="10">
        <v>25</v>
      </c>
      <c r="AC29" s="10">
        <v>15.273999999999999</v>
      </c>
    </row>
    <row r="30" spans="1:34" x14ac:dyDescent="0.35">
      <c r="A30" s="10">
        <v>26</v>
      </c>
      <c r="B30" s="10">
        <v>36.097000000000001</v>
      </c>
      <c r="C30" s="10">
        <v>44.587000000000003</v>
      </c>
      <c r="D30" s="10">
        <v>47.335000000000001</v>
      </c>
      <c r="J30" s="13" t="s">
        <v>49</v>
      </c>
      <c r="K30" s="13">
        <f t="shared" ref="K30:M30" si="1">AVERAGE(K27:K29)</f>
        <v>12.164999999999999</v>
      </c>
      <c r="L30" s="13">
        <f>AVERAGE(L27:L29)</f>
        <v>18.042333333333332</v>
      </c>
      <c r="M30" s="13">
        <f t="shared" si="1"/>
        <v>13.267666666666665</v>
      </c>
      <c r="S30" s="10">
        <v>26</v>
      </c>
      <c r="AC30" s="10">
        <v>14.068</v>
      </c>
      <c r="AD30" s="10">
        <f>(AVERAGE(AC29:AC31))</f>
        <v>14.395333333333333</v>
      </c>
    </row>
    <row r="31" spans="1:34" x14ac:dyDescent="0.35">
      <c r="A31" s="10">
        <v>27</v>
      </c>
      <c r="B31" s="10">
        <v>51.744</v>
      </c>
      <c r="C31" s="10">
        <v>50.194000000000003</v>
      </c>
      <c r="D31" s="10">
        <v>52.241999999999997</v>
      </c>
      <c r="S31" s="10">
        <v>27</v>
      </c>
      <c r="AC31" s="10">
        <v>13.843999999999999</v>
      </c>
    </row>
    <row r="32" spans="1:34" x14ac:dyDescent="0.35">
      <c r="A32" s="10">
        <v>28</v>
      </c>
      <c r="B32" s="10">
        <v>31.632000000000001</v>
      </c>
      <c r="C32" s="10">
        <v>37.551000000000002</v>
      </c>
      <c r="D32" s="10">
        <v>60.17</v>
      </c>
      <c r="J32" s="14" t="s">
        <v>50</v>
      </c>
      <c r="K32" s="14">
        <f t="shared" ref="K32:M32" si="2">K25-K30</f>
        <v>47.794947368421056</v>
      </c>
      <c r="L32" s="14">
        <f t="shared" si="2"/>
        <v>37.719998245614029</v>
      </c>
      <c r="M32" s="14">
        <f t="shared" si="2"/>
        <v>28.321744444444448</v>
      </c>
      <c r="S32" s="10">
        <v>28</v>
      </c>
    </row>
    <row r="33" spans="1:31" x14ac:dyDescent="0.35">
      <c r="A33" s="10">
        <v>29</v>
      </c>
      <c r="B33" s="10">
        <v>50.805</v>
      </c>
      <c r="C33" s="10">
        <v>51.161000000000001</v>
      </c>
      <c r="D33" s="10">
        <v>64.338999999999999</v>
      </c>
      <c r="S33" s="10">
        <v>29</v>
      </c>
      <c r="AB33" s="10" t="s">
        <v>53</v>
      </c>
      <c r="AC33" s="10">
        <v>1</v>
      </c>
      <c r="AD33" s="10">
        <v>2</v>
      </c>
      <c r="AE33" s="10">
        <v>3</v>
      </c>
    </row>
    <row r="34" spans="1:31" x14ac:dyDescent="0.35">
      <c r="A34" s="10">
        <v>30</v>
      </c>
      <c r="B34" s="10">
        <v>46.707999999999998</v>
      </c>
      <c r="C34" s="10">
        <v>37.354999999999997</v>
      </c>
      <c r="D34" s="10">
        <v>36.615000000000002</v>
      </c>
      <c r="J34" s="10" t="s">
        <v>61</v>
      </c>
      <c r="K34" s="10">
        <v>1</v>
      </c>
      <c r="L34" s="10">
        <v>2</v>
      </c>
      <c r="M34" s="10">
        <v>3</v>
      </c>
      <c r="S34" s="10">
        <v>30</v>
      </c>
    </row>
    <row r="35" spans="1:31" x14ac:dyDescent="0.35">
      <c r="A35" s="10">
        <v>31</v>
      </c>
      <c r="B35" s="10">
        <v>45.337000000000003</v>
      </c>
      <c r="C35" s="10">
        <v>53.878</v>
      </c>
      <c r="D35" s="10">
        <v>50.448999999999998</v>
      </c>
      <c r="K35" s="10">
        <f>K32/K68</f>
        <v>41.701035977566072</v>
      </c>
      <c r="L35" s="10" t="e">
        <f>L32/L68</f>
        <v>#DIV/0!</v>
      </c>
      <c r="M35" s="10" t="e">
        <f>M32/M68</f>
        <v>#DIV/0!</v>
      </c>
      <c r="S35" s="10">
        <v>31</v>
      </c>
      <c r="AC35" s="10">
        <v>19.757999999999999</v>
      </c>
    </row>
    <row r="36" spans="1:31" x14ac:dyDescent="0.35">
      <c r="A36" s="10">
        <v>32</v>
      </c>
      <c r="B36" s="10">
        <v>49.36</v>
      </c>
      <c r="C36" s="10">
        <v>48.500999999999998</v>
      </c>
      <c r="D36" s="10">
        <v>41.744</v>
      </c>
      <c r="S36" s="10">
        <v>32</v>
      </c>
      <c r="AC36" s="10">
        <v>14.852</v>
      </c>
    </row>
    <row r="37" spans="1:31" x14ac:dyDescent="0.35">
      <c r="A37" s="10">
        <v>33</v>
      </c>
      <c r="B37" s="10">
        <v>50.658999999999999</v>
      </c>
      <c r="C37" s="10">
        <v>51.636000000000003</v>
      </c>
      <c r="D37" s="10">
        <v>60.106000000000002</v>
      </c>
      <c r="J37" s="10" t="s">
        <v>62</v>
      </c>
      <c r="K37" s="10">
        <f>AVERAGE(K35:K35)</f>
        <v>41.701035977566072</v>
      </c>
      <c r="S37" s="10">
        <v>33</v>
      </c>
      <c r="AC37" s="10">
        <v>21.138000000000002</v>
      </c>
    </row>
    <row r="38" spans="1:31" x14ac:dyDescent="0.35">
      <c r="A38" s="10">
        <v>34</v>
      </c>
      <c r="B38" s="10">
        <v>69.528999999999996</v>
      </c>
      <c r="C38" s="10">
        <v>50.234999999999999</v>
      </c>
      <c r="D38" s="10">
        <v>58.942999999999998</v>
      </c>
      <c r="S38" s="10">
        <v>34</v>
      </c>
      <c r="AC38" s="10">
        <v>12.845000000000001</v>
      </c>
    </row>
    <row r="39" spans="1:31" x14ac:dyDescent="0.35">
      <c r="A39" s="10">
        <v>35</v>
      </c>
      <c r="B39" s="10">
        <v>70.134</v>
      </c>
      <c r="C39" s="10">
        <v>55.350999999999999</v>
      </c>
      <c r="D39" s="10">
        <v>54.039000000000001</v>
      </c>
      <c r="S39" s="10">
        <v>35</v>
      </c>
      <c r="AC39" s="10">
        <v>16.164999999999999</v>
      </c>
    </row>
    <row r="40" spans="1:31" x14ac:dyDescent="0.35">
      <c r="A40" s="10">
        <v>36</v>
      </c>
      <c r="B40" s="10">
        <v>44.676000000000002</v>
      </c>
      <c r="C40" s="10">
        <v>51.088999999999999</v>
      </c>
      <c r="D40" s="10">
        <v>47.137</v>
      </c>
      <c r="J40" s="10" t="s">
        <v>63</v>
      </c>
      <c r="K40" s="10" t="s">
        <v>80</v>
      </c>
      <c r="L40" s="10" t="s">
        <v>81</v>
      </c>
      <c r="M40" s="10" t="s">
        <v>82</v>
      </c>
      <c r="S40" s="10">
        <v>36</v>
      </c>
      <c r="AC40" s="10">
        <v>15.125</v>
      </c>
    </row>
    <row r="41" spans="1:31" x14ac:dyDescent="0.35">
      <c r="A41" s="10">
        <v>37</v>
      </c>
      <c r="D41" s="10">
        <v>66.528999999999996</v>
      </c>
      <c r="J41" s="10" t="s">
        <v>60</v>
      </c>
      <c r="K41" s="10">
        <v>1</v>
      </c>
      <c r="L41" s="10">
        <v>2</v>
      </c>
      <c r="M41" s="10">
        <v>3</v>
      </c>
      <c r="S41" s="10">
        <v>37</v>
      </c>
      <c r="AC41" s="10">
        <v>18.071000000000002</v>
      </c>
    </row>
    <row r="42" spans="1:31" x14ac:dyDescent="0.35">
      <c r="A42" s="10">
        <v>38</v>
      </c>
      <c r="D42" s="10">
        <v>60.323</v>
      </c>
      <c r="K42" s="17">
        <v>13.385</v>
      </c>
      <c r="S42" s="10">
        <v>38</v>
      </c>
      <c r="AC42" s="10">
        <v>13.298</v>
      </c>
    </row>
    <row r="43" spans="1:31" x14ac:dyDescent="0.35">
      <c r="A43" s="10">
        <v>39</v>
      </c>
      <c r="D43" s="10">
        <v>58</v>
      </c>
      <c r="K43" s="17">
        <v>16.206</v>
      </c>
      <c r="O43" s="26" t="s">
        <v>6</v>
      </c>
      <c r="S43" s="10">
        <v>39</v>
      </c>
      <c r="AC43" s="10">
        <v>15.061</v>
      </c>
    </row>
    <row r="44" spans="1:31" x14ac:dyDescent="0.35">
      <c r="A44" s="10">
        <v>40</v>
      </c>
      <c r="D44" s="10">
        <v>55.652000000000001</v>
      </c>
      <c r="K44" s="17">
        <v>14.106999999999999</v>
      </c>
      <c r="O44" s="26" t="s">
        <v>44</v>
      </c>
      <c r="S44" s="10">
        <v>40</v>
      </c>
      <c r="AC44" s="10">
        <v>13.753</v>
      </c>
    </row>
    <row r="45" spans="1:31" x14ac:dyDescent="0.35">
      <c r="A45" s="10">
        <v>41</v>
      </c>
      <c r="D45" s="10">
        <v>59.49</v>
      </c>
      <c r="K45" s="17">
        <v>14.618</v>
      </c>
      <c r="O45" s="26" t="s">
        <v>45</v>
      </c>
      <c r="S45" s="10">
        <v>41</v>
      </c>
      <c r="AC45" s="10">
        <v>14.483000000000001</v>
      </c>
    </row>
    <row r="46" spans="1:31" x14ac:dyDescent="0.35">
      <c r="A46" s="10">
        <v>42</v>
      </c>
      <c r="D46" s="10">
        <v>36.369</v>
      </c>
      <c r="K46" s="17">
        <v>15.75</v>
      </c>
      <c r="O46" s="26" t="s">
        <v>46</v>
      </c>
      <c r="S46" s="10">
        <v>42</v>
      </c>
      <c r="AC46" s="10">
        <v>17.670999999999999</v>
      </c>
    </row>
    <row r="47" spans="1:31" x14ac:dyDescent="0.35">
      <c r="K47" s="17">
        <v>15.209</v>
      </c>
      <c r="O47" s="26" t="s">
        <v>47</v>
      </c>
      <c r="AC47" s="10">
        <v>13.673</v>
      </c>
    </row>
    <row r="48" spans="1:31" x14ac:dyDescent="0.35">
      <c r="A48" s="10" t="s">
        <v>69</v>
      </c>
      <c r="B48" s="10">
        <f t="shared" ref="B48:D48" si="3">AVERAGE(B5:B47)</f>
        <v>48.3056388888889</v>
      </c>
      <c r="C48" s="10">
        <f t="shared" si="3"/>
        <v>44.825027777777763</v>
      </c>
      <c r="D48" s="10">
        <f t="shared" si="3"/>
        <v>53.62149999999999</v>
      </c>
      <c r="F48" s="10" t="s">
        <v>49</v>
      </c>
      <c r="G48" s="10">
        <f>AVERAGE(B48:D48)</f>
        <v>48.917388888888887</v>
      </c>
      <c r="K48" s="17">
        <v>14.532</v>
      </c>
      <c r="O48" s="26" t="s">
        <v>48</v>
      </c>
      <c r="S48" s="10" t="s">
        <v>69</v>
      </c>
      <c r="T48" s="10">
        <f t="shared" ref="T48:V48" si="4">AVERAGE(T5:T47)</f>
        <v>33.162357142857147</v>
      </c>
      <c r="U48" s="10">
        <f t="shared" si="4"/>
        <v>39.415642857142856</v>
      </c>
      <c r="V48" s="10">
        <f t="shared" si="4"/>
        <v>37.640733333333337</v>
      </c>
      <c r="X48" s="10" t="s">
        <v>71</v>
      </c>
      <c r="Y48" s="10">
        <f>AVERAGE(T48:V48)</f>
        <v>36.739577777777782</v>
      </c>
      <c r="AC48" s="10">
        <v>13.544</v>
      </c>
    </row>
    <row r="49" spans="1:34" x14ac:dyDescent="0.35">
      <c r="K49" s="17">
        <v>15.025</v>
      </c>
      <c r="AB49" s="10" t="s">
        <v>49</v>
      </c>
      <c r="AC49" s="10">
        <f t="shared" ref="AC49:AD49" si="5">AVERAGE(AC34:AC48)</f>
        <v>15.674071428571432</v>
      </c>
      <c r="AD49" s="10" t="e">
        <f t="shared" si="5"/>
        <v>#DIV/0!</v>
      </c>
    </row>
    <row r="50" spans="1:34" x14ac:dyDescent="0.35">
      <c r="B50" s="10" t="s">
        <v>51</v>
      </c>
      <c r="F50" s="10" t="s">
        <v>70</v>
      </c>
      <c r="G50" s="15">
        <f>G48-C52</f>
        <v>35.462055555555551</v>
      </c>
      <c r="K50" s="17">
        <v>15.316000000000001</v>
      </c>
      <c r="T50" s="10" t="s">
        <v>51</v>
      </c>
      <c r="X50" s="10" t="s">
        <v>72</v>
      </c>
      <c r="Y50" s="15">
        <f>Y48-U52</f>
        <v>24.227911111111119</v>
      </c>
      <c r="AB50" s="10" t="s">
        <v>50</v>
      </c>
      <c r="AC50" s="10">
        <f>AC49-AD53</f>
        <v>-1.3459285714285674</v>
      </c>
      <c r="AE50" s="10">
        <f>AE49-AF53</f>
        <v>0</v>
      </c>
      <c r="AG50" s="10" t="s">
        <v>49</v>
      </c>
      <c r="AH50" s="23">
        <f>AVERAGE(AC50:AE50)</f>
        <v>-0.67296428571428368</v>
      </c>
    </row>
    <row r="51" spans="1:34" x14ac:dyDescent="0.35">
      <c r="A51" s="10">
        <v>37</v>
      </c>
      <c r="B51" s="10">
        <v>13.191000000000001</v>
      </c>
      <c r="K51" s="17">
        <v>13.891999999999999</v>
      </c>
      <c r="S51" s="10">
        <v>44</v>
      </c>
      <c r="T51" s="10">
        <v>12.111000000000001</v>
      </c>
      <c r="AC51" s="10" t="s">
        <v>54</v>
      </c>
    </row>
    <row r="52" spans="1:34" x14ac:dyDescent="0.35">
      <c r="A52" s="10">
        <v>38</v>
      </c>
      <c r="B52" s="10">
        <v>12.429</v>
      </c>
      <c r="C52" s="10">
        <f>AVERAGE(B51:B53)</f>
        <v>13.455333333333334</v>
      </c>
      <c r="K52" s="17">
        <v>12.939</v>
      </c>
      <c r="S52" s="10">
        <v>45</v>
      </c>
      <c r="T52" s="10">
        <v>12.468999999999999</v>
      </c>
      <c r="U52" s="10">
        <f>AVERAGE(T51:T53)</f>
        <v>12.511666666666665</v>
      </c>
      <c r="AC52" s="10">
        <v>16.748999999999999</v>
      </c>
    </row>
    <row r="53" spans="1:34" x14ac:dyDescent="0.35">
      <c r="A53" s="10">
        <v>39</v>
      </c>
      <c r="B53" s="10">
        <v>14.746</v>
      </c>
      <c r="K53" s="17">
        <v>13.977</v>
      </c>
      <c r="S53" s="10">
        <v>46</v>
      </c>
      <c r="T53" s="10">
        <v>12.955</v>
      </c>
      <c r="AC53" s="10">
        <v>16.863</v>
      </c>
      <c r="AD53" s="10">
        <f>AVERAGE(AC52:AC55)</f>
        <v>17.02</v>
      </c>
    </row>
    <row r="54" spans="1:34" x14ac:dyDescent="0.35">
      <c r="K54" s="17">
        <v>14.355</v>
      </c>
      <c r="AC54" s="10">
        <v>17.670000000000002</v>
      </c>
    </row>
    <row r="55" spans="1:34" x14ac:dyDescent="0.35">
      <c r="A55" s="16" t="s">
        <v>41</v>
      </c>
      <c r="B55" s="16">
        <v>1</v>
      </c>
      <c r="C55" s="16">
        <v>2</v>
      </c>
      <c r="D55" s="16">
        <v>3</v>
      </c>
      <c r="K55" s="17">
        <v>14.304</v>
      </c>
      <c r="S55" s="16" t="s">
        <v>41</v>
      </c>
      <c r="T55" s="16">
        <v>1</v>
      </c>
      <c r="U55" s="16">
        <v>2</v>
      </c>
      <c r="V55" s="16">
        <v>3</v>
      </c>
      <c r="AC55" s="10">
        <v>16.797999999999998</v>
      </c>
    </row>
    <row r="56" spans="1:34" x14ac:dyDescent="0.35">
      <c r="A56" s="10">
        <v>1</v>
      </c>
      <c r="B56" s="10">
        <v>42.042000000000002</v>
      </c>
      <c r="C56" s="10">
        <v>55.692</v>
      </c>
      <c r="D56" s="10">
        <v>54.594000000000001</v>
      </c>
      <c r="K56" s="17">
        <v>14.913</v>
      </c>
      <c r="S56" s="10">
        <v>1</v>
      </c>
      <c r="T56" s="10">
        <v>36.723999999999997</v>
      </c>
      <c r="U56" s="10">
        <v>41.302999999999997</v>
      </c>
      <c r="V56" s="10">
        <v>53.188000000000002</v>
      </c>
    </row>
    <row r="57" spans="1:34" x14ac:dyDescent="0.35">
      <c r="A57" s="10">
        <v>2</v>
      </c>
      <c r="B57" s="10">
        <v>40.073999999999998</v>
      </c>
      <c r="C57" s="10">
        <v>47.463000000000001</v>
      </c>
      <c r="D57" s="10">
        <v>56.993000000000002</v>
      </c>
      <c r="S57" s="10">
        <v>2</v>
      </c>
      <c r="T57" s="10">
        <v>32.078000000000003</v>
      </c>
      <c r="U57" s="10">
        <v>36.177999999999997</v>
      </c>
      <c r="V57" s="10">
        <v>43.118000000000002</v>
      </c>
      <c r="AB57" s="10" t="s">
        <v>41</v>
      </c>
      <c r="AC57" s="10">
        <v>1</v>
      </c>
      <c r="AD57" s="10">
        <v>2</v>
      </c>
      <c r="AE57" s="10">
        <v>3</v>
      </c>
    </row>
    <row r="58" spans="1:34" x14ac:dyDescent="0.35">
      <c r="A58" s="10">
        <v>3</v>
      </c>
      <c r="B58" s="10">
        <v>53.631</v>
      </c>
      <c r="C58" s="10">
        <v>44.066000000000003</v>
      </c>
      <c r="D58" s="10">
        <v>64.382000000000005</v>
      </c>
      <c r="S58" s="10">
        <v>3</v>
      </c>
      <c r="T58" s="10">
        <v>32.18</v>
      </c>
      <c r="U58" s="10">
        <v>32.463000000000001</v>
      </c>
      <c r="V58" s="10">
        <v>36.331000000000003</v>
      </c>
      <c r="AC58" s="10">
        <v>35.432000000000002</v>
      </c>
    </row>
    <row r="59" spans="1:34" x14ac:dyDescent="0.35">
      <c r="A59" s="10">
        <v>4</v>
      </c>
      <c r="B59" s="10">
        <v>55.712000000000003</v>
      </c>
      <c r="C59" s="10">
        <v>49.213999999999999</v>
      </c>
      <c r="D59" s="10">
        <v>36.552</v>
      </c>
      <c r="S59" s="10">
        <v>4</v>
      </c>
      <c r="T59" s="10">
        <v>36.783000000000001</v>
      </c>
      <c r="U59" s="10">
        <v>39.667999999999999</v>
      </c>
      <c r="V59" s="10">
        <v>41.35</v>
      </c>
      <c r="AC59" s="10">
        <v>51.145000000000003</v>
      </c>
    </row>
    <row r="60" spans="1:34" x14ac:dyDescent="0.35">
      <c r="A60" s="10">
        <v>5</v>
      </c>
      <c r="B60" s="10">
        <v>52.905999999999999</v>
      </c>
      <c r="C60" s="10">
        <v>51.932000000000002</v>
      </c>
      <c r="D60" s="10">
        <v>45.444000000000003</v>
      </c>
      <c r="S60" s="10">
        <v>5</v>
      </c>
      <c r="T60" s="10">
        <v>32.503</v>
      </c>
      <c r="U60" s="10">
        <v>36.24</v>
      </c>
      <c r="V60" s="10">
        <v>40.359000000000002</v>
      </c>
      <c r="AC60" s="10">
        <v>72.266999999999996</v>
      </c>
    </row>
    <row r="61" spans="1:34" x14ac:dyDescent="0.35">
      <c r="A61" s="10">
        <v>6</v>
      </c>
      <c r="B61" s="10">
        <v>50.914000000000001</v>
      </c>
      <c r="C61" s="10">
        <v>48.994999999999997</v>
      </c>
      <c r="D61" s="10">
        <v>50.831000000000003</v>
      </c>
      <c r="J61" s="13" t="s">
        <v>49</v>
      </c>
      <c r="K61" s="13">
        <f t="shared" ref="K61:M61" si="6">AVERAGE(K42:K60)</f>
        <v>14.568533333333333</v>
      </c>
      <c r="L61" s="13" t="e">
        <f t="shared" si="6"/>
        <v>#DIV/0!</v>
      </c>
      <c r="M61" s="13" t="e">
        <f t="shared" si="6"/>
        <v>#DIV/0!</v>
      </c>
      <c r="S61" s="10">
        <v>6</v>
      </c>
      <c r="T61" s="10">
        <v>29.177</v>
      </c>
      <c r="U61" s="10">
        <v>41.753999999999998</v>
      </c>
      <c r="V61" s="10">
        <v>35.796999999999997</v>
      </c>
      <c r="AC61" s="10">
        <v>62.515000000000001</v>
      </c>
    </row>
    <row r="62" spans="1:34" x14ac:dyDescent="0.35">
      <c r="A62" s="10">
        <v>7</v>
      </c>
      <c r="B62" s="10">
        <v>40.756</v>
      </c>
      <c r="C62" s="10">
        <v>44.481999999999999</v>
      </c>
      <c r="D62" s="10">
        <v>44.377000000000002</v>
      </c>
      <c r="K62" s="10" t="s">
        <v>51</v>
      </c>
      <c r="L62" s="10" t="s">
        <v>51</v>
      </c>
      <c r="M62" s="10" t="s">
        <v>51</v>
      </c>
      <c r="S62" s="10">
        <v>7</v>
      </c>
      <c r="T62" s="10">
        <v>32.505000000000003</v>
      </c>
      <c r="U62" s="10">
        <v>32.700000000000003</v>
      </c>
      <c r="V62" s="10">
        <v>36.722000000000001</v>
      </c>
      <c r="AC62" s="10">
        <v>52.53</v>
      </c>
    </row>
    <row r="63" spans="1:34" x14ac:dyDescent="0.35">
      <c r="A63" s="10">
        <v>8</v>
      </c>
      <c r="B63" s="10">
        <v>52.097000000000001</v>
      </c>
      <c r="C63" s="10">
        <v>52.441000000000003</v>
      </c>
      <c r="D63" s="10">
        <v>54.363</v>
      </c>
      <c r="K63" s="10">
        <v>14.769</v>
      </c>
      <c r="L63" s="10">
        <v>16.158000000000001</v>
      </c>
      <c r="M63" s="10">
        <v>25.536999999999999</v>
      </c>
      <c r="S63" s="10">
        <v>8</v>
      </c>
      <c r="T63" s="10">
        <v>28.728000000000002</v>
      </c>
      <c r="U63" s="10">
        <v>32.405000000000001</v>
      </c>
      <c r="V63" s="10">
        <v>42.143000000000001</v>
      </c>
      <c r="AC63" s="10">
        <v>34.371000000000002</v>
      </c>
    </row>
    <row r="64" spans="1:34" x14ac:dyDescent="0.35">
      <c r="A64" s="10">
        <v>9</v>
      </c>
      <c r="B64" s="10">
        <v>48.523000000000003</v>
      </c>
      <c r="C64" s="10">
        <v>53.488999999999997</v>
      </c>
      <c r="D64" s="10">
        <v>45.420999999999999</v>
      </c>
      <c r="K64" s="10">
        <v>15.698</v>
      </c>
      <c r="L64" s="10">
        <v>18.745000000000001</v>
      </c>
      <c r="M64" s="10">
        <v>25.768999999999998</v>
      </c>
      <c r="S64" s="10">
        <v>9</v>
      </c>
      <c r="T64" s="10">
        <v>29.126000000000001</v>
      </c>
      <c r="U64" s="10">
        <v>44.88</v>
      </c>
      <c r="V64" s="10">
        <v>37.914000000000001</v>
      </c>
      <c r="AC64" s="10">
        <v>50.405000000000001</v>
      </c>
    </row>
    <row r="65" spans="1:34" x14ac:dyDescent="0.35">
      <c r="A65" s="10">
        <v>10</v>
      </c>
      <c r="B65" s="10">
        <v>61.078000000000003</v>
      </c>
      <c r="C65" s="10">
        <v>38.337000000000003</v>
      </c>
      <c r="D65" s="10">
        <v>47.807000000000002</v>
      </c>
      <c r="K65" s="10">
        <v>16.677</v>
      </c>
      <c r="L65" s="10">
        <v>18.257000000000001</v>
      </c>
      <c r="M65" s="10">
        <v>26.626000000000001</v>
      </c>
      <c r="S65" s="10">
        <v>10</v>
      </c>
      <c r="T65" s="10">
        <v>31.597999999999999</v>
      </c>
      <c r="U65" s="10">
        <v>37.770000000000003</v>
      </c>
      <c r="V65" s="10">
        <v>36.991999999999997</v>
      </c>
      <c r="AC65" s="10">
        <v>64.700999999999993</v>
      </c>
    </row>
    <row r="66" spans="1:34" x14ac:dyDescent="0.35">
      <c r="A66" s="10">
        <v>11</v>
      </c>
      <c r="B66" s="10">
        <v>67.935000000000002</v>
      </c>
      <c r="C66" s="10">
        <v>46.511000000000003</v>
      </c>
      <c r="D66" s="10">
        <v>51.576000000000001</v>
      </c>
      <c r="J66" s="13" t="s">
        <v>49</v>
      </c>
      <c r="K66" s="13">
        <f t="shared" ref="K66:M66" si="7">AVERAGE(K63:K65)</f>
        <v>15.714666666666666</v>
      </c>
      <c r="L66" s="13">
        <f t="shared" si="7"/>
        <v>17.720000000000002</v>
      </c>
      <c r="M66" s="13">
        <f t="shared" si="7"/>
        <v>25.977333333333334</v>
      </c>
      <c r="S66" s="10">
        <v>11</v>
      </c>
      <c r="T66" s="10">
        <v>34.42</v>
      </c>
      <c r="U66" s="10">
        <v>31.567</v>
      </c>
      <c r="V66" s="10">
        <v>29.273</v>
      </c>
      <c r="AC66" s="10">
        <v>61.594000000000001</v>
      </c>
    </row>
    <row r="67" spans="1:34" x14ac:dyDescent="0.35">
      <c r="A67" s="10">
        <v>12</v>
      </c>
      <c r="B67" s="10">
        <v>48.610999999999997</v>
      </c>
      <c r="C67" s="10">
        <v>49.097999999999999</v>
      </c>
      <c r="D67" s="10">
        <v>43.143000000000001</v>
      </c>
      <c r="S67" s="10">
        <v>12</v>
      </c>
      <c r="T67" s="10">
        <v>26.449000000000002</v>
      </c>
      <c r="U67" s="10">
        <v>32.947000000000003</v>
      </c>
      <c r="V67" s="10">
        <v>30.352</v>
      </c>
      <c r="AC67" s="10">
        <v>53.95</v>
      </c>
    </row>
    <row r="68" spans="1:34" x14ac:dyDescent="0.35">
      <c r="A68" s="10">
        <v>13</v>
      </c>
      <c r="B68" s="10">
        <v>41.841999999999999</v>
      </c>
      <c r="C68" s="10">
        <v>50.347999999999999</v>
      </c>
      <c r="D68" s="10">
        <v>44.311999999999998</v>
      </c>
      <c r="J68" s="14" t="s">
        <v>50</v>
      </c>
      <c r="K68" s="14">
        <f>-(K61-K66)</f>
        <v>1.1461333333333332</v>
      </c>
      <c r="L68" s="14" t="e">
        <f>L61-L66</f>
        <v>#DIV/0!</v>
      </c>
      <c r="M68" s="14" t="e">
        <f>-(M61-M66)</f>
        <v>#DIV/0!</v>
      </c>
      <c r="S68" s="10">
        <v>13</v>
      </c>
      <c r="T68" s="10">
        <v>34.457999999999998</v>
      </c>
      <c r="U68" s="10">
        <v>34.997999999999998</v>
      </c>
      <c r="V68" s="10">
        <v>36.518000000000001</v>
      </c>
    </row>
    <row r="69" spans="1:34" x14ac:dyDescent="0.35">
      <c r="A69" s="10">
        <v>14</v>
      </c>
      <c r="B69" s="10">
        <v>45.064</v>
      </c>
      <c r="C69" s="10">
        <v>39.304000000000002</v>
      </c>
      <c r="D69" s="10">
        <v>42.728000000000002</v>
      </c>
      <c r="S69" s="10">
        <v>14</v>
      </c>
      <c r="T69" s="10">
        <v>27.893999999999998</v>
      </c>
      <c r="U69" s="10">
        <v>31.596</v>
      </c>
      <c r="V69" s="10">
        <v>28.794</v>
      </c>
    </row>
    <row r="70" spans="1:34" x14ac:dyDescent="0.35">
      <c r="A70" s="10">
        <v>15</v>
      </c>
      <c r="B70" s="10">
        <v>53.356000000000002</v>
      </c>
      <c r="C70" s="10">
        <v>58.069000000000003</v>
      </c>
      <c r="D70" s="10">
        <v>65.507000000000005</v>
      </c>
      <c r="K70" s="10">
        <v>1</v>
      </c>
      <c r="L70" s="10">
        <v>2</v>
      </c>
      <c r="M70" s="10">
        <v>3</v>
      </c>
      <c r="S70" s="10">
        <v>15</v>
      </c>
      <c r="T70" s="10">
        <v>33.319000000000003</v>
      </c>
      <c r="U70" s="10">
        <v>32.481000000000002</v>
      </c>
      <c r="V70" s="10">
        <v>29.849</v>
      </c>
    </row>
    <row r="71" spans="1:34" x14ac:dyDescent="0.35">
      <c r="A71" s="10">
        <v>16</v>
      </c>
      <c r="B71" s="10">
        <v>61.262999999999998</v>
      </c>
      <c r="C71" s="10">
        <v>60.527000000000001</v>
      </c>
      <c r="D71" s="10">
        <v>41.741999999999997</v>
      </c>
      <c r="K71" s="10">
        <f t="shared" ref="K71:M71" si="8">K68/K68</f>
        <v>1</v>
      </c>
      <c r="L71" s="10" t="e">
        <f t="shared" si="8"/>
        <v>#DIV/0!</v>
      </c>
      <c r="M71" s="10" t="e">
        <f t="shared" si="8"/>
        <v>#DIV/0!</v>
      </c>
      <c r="S71" s="10">
        <v>16</v>
      </c>
    </row>
    <row r="72" spans="1:34" x14ac:dyDescent="0.35">
      <c r="A72" s="10">
        <v>17</v>
      </c>
      <c r="B72" s="10">
        <v>49.058</v>
      </c>
      <c r="C72" s="10">
        <v>43.796999999999997</v>
      </c>
      <c r="D72" s="10">
        <v>48.316000000000003</v>
      </c>
      <c r="S72" s="10">
        <v>17</v>
      </c>
    </row>
    <row r="73" spans="1:34" x14ac:dyDescent="0.35">
      <c r="A73" s="10">
        <v>18</v>
      </c>
      <c r="B73" s="10">
        <v>51.168999999999997</v>
      </c>
      <c r="C73" s="10">
        <v>49.640999999999998</v>
      </c>
      <c r="D73" s="10">
        <v>51.917999999999999</v>
      </c>
      <c r="J73" s="10" t="s">
        <v>62</v>
      </c>
      <c r="K73" s="10" t="e">
        <f>AVERAGE(K71:M71)</f>
        <v>#DIV/0!</v>
      </c>
      <c r="S73" s="10">
        <v>18</v>
      </c>
    </row>
    <row r="74" spans="1:34" x14ac:dyDescent="0.35">
      <c r="A74" s="10">
        <v>19</v>
      </c>
      <c r="B74" s="10">
        <v>52.033000000000001</v>
      </c>
      <c r="C74" s="10">
        <v>50.756999999999998</v>
      </c>
      <c r="D74" s="10">
        <v>45.277999999999999</v>
      </c>
      <c r="S74" s="10">
        <v>19</v>
      </c>
    </row>
    <row r="75" spans="1:34" x14ac:dyDescent="0.35">
      <c r="A75" s="10">
        <v>20</v>
      </c>
      <c r="B75" s="10">
        <v>63.83</v>
      </c>
      <c r="C75" s="10">
        <v>46.057000000000002</v>
      </c>
      <c r="D75" s="10">
        <v>43.619</v>
      </c>
      <c r="S75" s="10">
        <v>20</v>
      </c>
    </row>
    <row r="76" spans="1:34" x14ac:dyDescent="0.35">
      <c r="A76" s="10">
        <v>21</v>
      </c>
      <c r="B76" s="10">
        <v>47.304000000000002</v>
      </c>
      <c r="C76" s="10">
        <v>52.89</v>
      </c>
      <c r="D76" s="10">
        <v>48.265999999999998</v>
      </c>
      <c r="J76" s="10" t="s">
        <v>64</v>
      </c>
      <c r="S76" s="10">
        <v>21</v>
      </c>
      <c r="AB76" s="10" t="s">
        <v>49</v>
      </c>
      <c r="AC76" s="10">
        <f t="shared" ref="AC76:AE76" si="9">AVERAGE(AC58:AC75)</f>
        <v>53.890999999999998</v>
      </c>
      <c r="AD76" s="10" t="e">
        <f t="shared" si="9"/>
        <v>#DIV/0!</v>
      </c>
      <c r="AE76" s="10" t="e">
        <f t="shared" si="9"/>
        <v>#DIV/0!</v>
      </c>
    </row>
    <row r="77" spans="1:34" x14ac:dyDescent="0.35">
      <c r="A77" s="10">
        <v>22</v>
      </c>
      <c r="B77" s="10">
        <v>53.783999999999999</v>
      </c>
      <c r="C77" s="10">
        <v>58.627000000000002</v>
      </c>
      <c r="D77" s="10">
        <v>47.896000000000001</v>
      </c>
      <c r="J77" s="10" t="s">
        <v>60</v>
      </c>
      <c r="K77" s="10">
        <v>1</v>
      </c>
      <c r="L77" s="10">
        <v>2</v>
      </c>
      <c r="M77" s="10">
        <v>3</v>
      </c>
      <c r="S77" s="10">
        <v>22</v>
      </c>
      <c r="AB77" s="10" t="s">
        <v>50</v>
      </c>
      <c r="AC77" s="10">
        <f>AC76-AD80</f>
        <v>33.625749999999996</v>
      </c>
      <c r="AG77" s="10" t="s">
        <v>49</v>
      </c>
      <c r="AH77" s="23">
        <f>AVERAGE(AC77:AE77)</f>
        <v>33.625749999999996</v>
      </c>
    </row>
    <row r="78" spans="1:34" x14ac:dyDescent="0.35">
      <c r="A78" s="10">
        <v>23</v>
      </c>
      <c r="B78" s="10">
        <v>57.948</v>
      </c>
      <c r="C78" s="10">
        <v>46.79</v>
      </c>
      <c r="D78" s="10">
        <v>40.820999999999998</v>
      </c>
      <c r="K78" s="17">
        <v>69.563000000000002</v>
      </c>
      <c r="S78" s="10">
        <v>23</v>
      </c>
      <c r="AC78" s="10" t="s">
        <v>54</v>
      </c>
    </row>
    <row r="79" spans="1:34" x14ac:dyDescent="0.35">
      <c r="A79" s="10">
        <v>24</v>
      </c>
      <c r="B79" s="10">
        <v>43.832999999999998</v>
      </c>
      <c r="C79" s="10">
        <v>44.023000000000003</v>
      </c>
      <c r="D79" s="10">
        <v>58.198999999999998</v>
      </c>
      <c r="K79" s="17">
        <v>81.963999999999999</v>
      </c>
      <c r="S79" s="10">
        <v>24</v>
      </c>
      <c r="AC79" s="10">
        <v>20.506</v>
      </c>
    </row>
    <row r="80" spans="1:34" x14ac:dyDescent="0.35">
      <c r="A80" s="10">
        <v>25</v>
      </c>
      <c r="B80" s="10">
        <v>47.491</v>
      </c>
      <c r="C80" s="10">
        <v>48.012</v>
      </c>
      <c r="D80" s="10">
        <v>46.865000000000002</v>
      </c>
      <c r="K80" s="17">
        <v>76.051000000000002</v>
      </c>
      <c r="S80" s="10">
        <v>25</v>
      </c>
      <c r="AC80" s="10">
        <v>20.337</v>
      </c>
      <c r="AD80" s="10">
        <f>AVERAGE(AC79:AC82)</f>
        <v>20.265250000000002</v>
      </c>
    </row>
    <row r="81" spans="1:31" x14ac:dyDescent="0.35">
      <c r="A81" s="10">
        <v>26</v>
      </c>
      <c r="B81" s="10">
        <v>44.32</v>
      </c>
      <c r="C81" s="10">
        <v>39.064999999999998</v>
      </c>
      <c r="D81" s="10">
        <v>58.043999999999997</v>
      </c>
      <c r="K81" s="17">
        <v>98.138999999999996</v>
      </c>
      <c r="S81" s="10">
        <v>26</v>
      </c>
      <c r="AC81" s="10">
        <v>20.373000000000001</v>
      </c>
    </row>
    <row r="82" spans="1:31" x14ac:dyDescent="0.35">
      <c r="A82" s="10">
        <v>27</v>
      </c>
      <c r="B82" s="10">
        <v>42.591000000000001</v>
      </c>
      <c r="C82" s="10">
        <v>44.524999999999999</v>
      </c>
      <c r="D82" s="10">
        <v>57.862000000000002</v>
      </c>
      <c r="K82" s="17">
        <v>79.956999999999994</v>
      </c>
      <c r="S82" s="10">
        <v>27</v>
      </c>
      <c r="AC82" s="10">
        <v>19.844999999999999</v>
      </c>
    </row>
    <row r="83" spans="1:31" x14ac:dyDescent="0.35">
      <c r="A83" s="10">
        <v>28</v>
      </c>
      <c r="B83" s="10">
        <v>37.874000000000002</v>
      </c>
      <c r="C83" s="10">
        <v>32.914000000000001</v>
      </c>
      <c r="D83" s="10">
        <v>46.109000000000002</v>
      </c>
      <c r="K83" s="17">
        <v>83.381</v>
      </c>
      <c r="S83" s="10">
        <v>28</v>
      </c>
      <c r="AC83" s="10">
        <v>21.629000000000001</v>
      </c>
    </row>
    <row r="84" spans="1:31" x14ac:dyDescent="0.35">
      <c r="A84" s="10">
        <v>29</v>
      </c>
      <c r="B84" s="10">
        <v>43.939</v>
      </c>
      <c r="D84" s="10">
        <v>47.463000000000001</v>
      </c>
      <c r="K84" s="17">
        <v>61.816000000000003</v>
      </c>
      <c r="S84" s="10">
        <v>29</v>
      </c>
    </row>
    <row r="85" spans="1:31" x14ac:dyDescent="0.35">
      <c r="A85" s="10">
        <v>30</v>
      </c>
      <c r="B85" s="10">
        <v>44.582000000000001</v>
      </c>
      <c r="D85" s="10">
        <v>50.701000000000001</v>
      </c>
      <c r="K85" s="17">
        <v>58.750999999999998</v>
      </c>
      <c r="S85" s="10">
        <v>30</v>
      </c>
      <c r="AB85" s="10" t="s">
        <v>55</v>
      </c>
      <c r="AC85" s="10">
        <v>1</v>
      </c>
      <c r="AD85" s="10">
        <v>2</v>
      </c>
      <c r="AE85" s="10">
        <v>3</v>
      </c>
    </row>
    <row r="86" spans="1:31" x14ac:dyDescent="0.35">
      <c r="A86" s="10">
        <v>31</v>
      </c>
      <c r="B86" s="10">
        <v>50.177999999999997</v>
      </c>
      <c r="D86" s="10">
        <v>44.540999999999997</v>
      </c>
      <c r="K86" s="17">
        <v>56.936</v>
      </c>
      <c r="S86" s="10">
        <v>31</v>
      </c>
      <c r="AE86" s="10">
        <v>21.393999999999998</v>
      </c>
    </row>
    <row r="87" spans="1:31" x14ac:dyDescent="0.35">
      <c r="A87" s="10">
        <v>32</v>
      </c>
      <c r="B87" s="10">
        <v>55.408999999999999</v>
      </c>
      <c r="D87" s="10">
        <v>41.027000000000001</v>
      </c>
      <c r="K87" s="17">
        <v>43.268999999999998</v>
      </c>
      <c r="S87" s="10">
        <v>32</v>
      </c>
      <c r="AE87" s="10">
        <v>21.484000000000002</v>
      </c>
    </row>
    <row r="88" spans="1:31" x14ac:dyDescent="0.35">
      <c r="A88" s="10">
        <v>33</v>
      </c>
      <c r="B88" s="10">
        <v>42.465000000000003</v>
      </c>
      <c r="D88" s="10">
        <v>47.225999999999999</v>
      </c>
      <c r="K88" s="17">
        <v>55.145000000000003</v>
      </c>
      <c r="S88" s="10">
        <v>33</v>
      </c>
      <c r="AE88" s="10">
        <v>22.663</v>
      </c>
    </row>
    <row r="89" spans="1:31" x14ac:dyDescent="0.35">
      <c r="A89" s="10">
        <v>34</v>
      </c>
      <c r="B89" s="10">
        <v>44.32</v>
      </c>
      <c r="D89" s="10">
        <v>64.069000000000003</v>
      </c>
      <c r="S89" s="10">
        <v>34</v>
      </c>
      <c r="AE89" s="10">
        <v>20.247</v>
      </c>
    </row>
    <row r="90" spans="1:31" x14ac:dyDescent="0.35">
      <c r="A90" s="10">
        <v>35</v>
      </c>
      <c r="B90" s="10">
        <v>46.658999999999999</v>
      </c>
      <c r="S90" s="10">
        <v>35</v>
      </c>
      <c r="AE90" s="10">
        <v>28.172999999999998</v>
      </c>
    </row>
    <row r="91" spans="1:31" x14ac:dyDescent="0.35">
      <c r="A91" s="10">
        <v>36</v>
      </c>
      <c r="B91" s="10">
        <v>54.207000000000001</v>
      </c>
      <c r="S91" s="10">
        <v>36</v>
      </c>
      <c r="AE91" s="10">
        <v>19.82</v>
      </c>
    </row>
    <row r="92" spans="1:31" x14ac:dyDescent="0.35">
      <c r="A92" s="10">
        <v>37</v>
      </c>
      <c r="B92" s="10">
        <v>52.436</v>
      </c>
      <c r="S92" s="10">
        <v>37</v>
      </c>
      <c r="AE92" s="10">
        <v>21.779</v>
      </c>
    </row>
    <row r="93" spans="1:31" x14ac:dyDescent="0.35">
      <c r="A93" s="10">
        <v>38</v>
      </c>
      <c r="B93" s="10">
        <v>49.347999999999999</v>
      </c>
      <c r="S93" s="10">
        <v>38</v>
      </c>
      <c r="AE93" s="10">
        <v>22.943000000000001</v>
      </c>
    </row>
    <row r="94" spans="1:31" x14ac:dyDescent="0.35">
      <c r="A94" s="10">
        <v>39</v>
      </c>
      <c r="B94" s="10">
        <v>43.290999999999997</v>
      </c>
      <c r="S94" s="10">
        <v>39</v>
      </c>
      <c r="AE94" s="10">
        <v>23.875</v>
      </c>
    </row>
    <row r="95" spans="1:31" x14ac:dyDescent="0.35">
      <c r="A95" s="10">
        <v>40</v>
      </c>
      <c r="S95" s="10">
        <v>40</v>
      </c>
    </row>
    <row r="96" spans="1:31" x14ac:dyDescent="0.35">
      <c r="A96" s="10">
        <v>41</v>
      </c>
      <c r="S96" s="10">
        <v>41</v>
      </c>
    </row>
    <row r="97" spans="1:34" x14ac:dyDescent="0.35">
      <c r="A97" s="10">
        <v>42</v>
      </c>
      <c r="J97" s="13" t="s">
        <v>49</v>
      </c>
      <c r="K97" s="13">
        <f t="shared" ref="K97:M97" si="10">AVERAGE(K78:K96)</f>
        <v>69.542909090909092</v>
      </c>
      <c r="L97" s="13" t="e">
        <f t="shared" si="10"/>
        <v>#DIV/0!</v>
      </c>
      <c r="M97" s="13" t="e">
        <f t="shared" si="10"/>
        <v>#DIV/0!</v>
      </c>
      <c r="S97" s="10">
        <v>42</v>
      </c>
      <c r="AB97" s="26" t="s">
        <v>49</v>
      </c>
      <c r="AC97" s="17"/>
      <c r="AD97" s="17"/>
      <c r="AE97" s="17">
        <f>AVERAGE(AE86:AE95)</f>
        <v>22.486444444444444</v>
      </c>
    </row>
    <row r="98" spans="1:34" x14ac:dyDescent="0.35">
      <c r="K98" s="10" t="s">
        <v>51</v>
      </c>
      <c r="L98" s="10" t="s">
        <v>51</v>
      </c>
      <c r="M98" s="10" t="s">
        <v>51</v>
      </c>
      <c r="AB98" s="26" t="s">
        <v>50</v>
      </c>
      <c r="AC98" s="17"/>
      <c r="AD98" s="17"/>
      <c r="AE98" s="17">
        <f>AE97-AD101</f>
        <v>8.4044444444444437</v>
      </c>
      <c r="AG98" s="10" t="s">
        <v>49</v>
      </c>
      <c r="AH98" s="23">
        <f>AVERAGE(AC98:AE98)</f>
        <v>8.4044444444444437</v>
      </c>
    </row>
    <row r="99" spans="1:34" x14ac:dyDescent="0.35">
      <c r="A99" s="10" t="s">
        <v>69</v>
      </c>
      <c r="B99" s="10">
        <f t="shared" ref="B99:D99" si="11">AVERAGE(B56:B98)</f>
        <v>49.586487179487186</v>
      </c>
      <c r="C99" s="10">
        <f t="shared" si="11"/>
        <v>48.10949999999999</v>
      </c>
      <c r="D99" s="10">
        <f t="shared" si="11"/>
        <v>49.35270588235295</v>
      </c>
      <c r="F99" s="10" t="s">
        <v>49</v>
      </c>
      <c r="G99" s="10">
        <f>AVERAGE(B99:D99)</f>
        <v>49.016231020613382</v>
      </c>
      <c r="K99" s="10">
        <v>16.158000000000001</v>
      </c>
      <c r="L99" s="10">
        <v>20.515000000000001</v>
      </c>
      <c r="M99" s="10">
        <v>19.18</v>
      </c>
      <c r="S99" s="10" t="s">
        <v>69</v>
      </c>
      <c r="T99" s="10">
        <f t="shared" ref="T99:V99" si="12">AVERAGE(T56:T98)</f>
        <v>31.862799999999996</v>
      </c>
      <c r="U99" s="10">
        <f t="shared" si="12"/>
        <v>35.93</v>
      </c>
      <c r="V99" s="10">
        <f t="shared" si="12"/>
        <v>37.24666666666667</v>
      </c>
      <c r="X99" s="10" t="s">
        <v>49</v>
      </c>
      <c r="Y99" s="10">
        <f>AVERAGE(T99:V99)</f>
        <v>35.013155555555556</v>
      </c>
      <c r="AC99" s="10" t="s">
        <v>5</v>
      </c>
    </row>
    <row r="100" spans="1:34" x14ac:dyDescent="0.35">
      <c r="K100" s="10">
        <v>18.745000000000001</v>
      </c>
      <c r="L100" s="10">
        <v>20.766999999999999</v>
      </c>
      <c r="M100" s="10">
        <v>21.818000000000001</v>
      </c>
      <c r="AC100" s="10">
        <v>14.214</v>
      </c>
    </row>
    <row r="101" spans="1:34" x14ac:dyDescent="0.35">
      <c r="B101" s="10" t="s">
        <v>5</v>
      </c>
      <c r="F101" s="10" t="s">
        <v>70</v>
      </c>
      <c r="G101" s="15">
        <f>G99-C103</f>
        <v>31.262564353946718</v>
      </c>
      <c r="K101" s="10">
        <v>18.257000000000001</v>
      </c>
      <c r="L101" s="10">
        <v>20.736999999999998</v>
      </c>
      <c r="M101" s="10">
        <v>19.504999999999999</v>
      </c>
      <c r="T101" s="10" t="s">
        <v>5</v>
      </c>
      <c r="X101" s="10" t="s">
        <v>70</v>
      </c>
      <c r="Y101" s="15">
        <f>Y99-U103</f>
        <v>19.85682222222222</v>
      </c>
      <c r="AC101" s="10">
        <v>13.788</v>
      </c>
      <c r="AD101" s="10">
        <f>AVERAGE(AC100:AC103)</f>
        <v>14.082000000000001</v>
      </c>
    </row>
    <row r="102" spans="1:34" x14ac:dyDescent="0.35">
      <c r="B102" s="10">
        <v>18.288</v>
      </c>
      <c r="J102" s="13" t="s">
        <v>49</v>
      </c>
      <c r="K102" s="13">
        <f t="shared" ref="K102:M102" si="13">AVERAGE(K99:K101)</f>
        <v>17.720000000000002</v>
      </c>
      <c r="L102" s="13">
        <f t="shared" si="13"/>
        <v>20.672999999999998</v>
      </c>
      <c r="M102" s="13">
        <f t="shared" si="13"/>
        <v>20.167666666666666</v>
      </c>
      <c r="S102" s="10">
        <v>27</v>
      </c>
      <c r="T102" s="10">
        <v>18.558</v>
      </c>
      <c r="AC102" s="10">
        <v>14.093</v>
      </c>
    </row>
    <row r="103" spans="1:34" x14ac:dyDescent="0.35">
      <c r="B103" s="10">
        <v>16.968</v>
      </c>
      <c r="C103" s="10">
        <f>AVERAGE(B102:B104)</f>
        <v>17.753666666666664</v>
      </c>
      <c r="S103" s="10">
        <v>28</v>
      </c>
      <c r="T103" s="10">
        <v>14.048</v>
      </c>
      <c r="U103" s="10">
        <f>AVERAGE(T102:T104)</f>
        <v>15.156333333333334</v>
      </c>
      <c r="AC103" s="10">
        <v>14.233000000000001</v>
      </c>
    </row>
    <row r="104" spans="1:34" x14ac:dyDescent="0.35">
      <c r="B104" s="10">
        <v>18.004999999999999</v>
      </c>
      <c r="J104" s="14" t="s">
        <v>50</v>
      </c>
      <c r="K104" s="14">
        <f t="shared" ref="K104:M104" si="14">K97-K102</f>
        <v>51.822909090909093</v>
      </c>
      <c r="L104" s="14" t="e">
        <f t="shared" si="14"/>
        <v>#DIV/0!</v>
      </c>
      <c r="M104" s="14" t="e">
        <f t="shared" si="14"/>
        <v>#DIV/0!</v>
      </c>
      <c r="S104" s="10">
        <v>29</v>
      </c>
      <c r="T104" s="10">
        <v>12.863</v>
      </c>
    </row>
    <row r="105" spans="1:34" x14ac:dyDescent="0.35">
      <c r="AB105" s="10" t="s">
        <v>57</v>
      </c>
      <c r="AC105" s="10">
        <v>1</v>
      </c>
      <c r="AD105" s="10">
        <v>2</v>
      </c>
      <c r="AE105" s="10">
        <v>3</v>
      </c>
    </row>
    <row r="106" spans="1:34" x14ac:dyDescent="0.35">
      <c r="A106" s="16" t="s">
        <v>6</v>
      </c>
      <c r="B106" s="16"/>
      <c r="C106" s="16"/>
      <c r="D106" s="16"/>
      <c r="K106" s="10">
        <v>1</v>
      </c>
      <c r="L106" s="10">
        <v>2</v>
      </c>
      <c r="M106" s="10">
        <v>3</v>
      </c>
      <c r="S106" s="16" t="s">
        <v>6</v>
      </c>
      <c r="T106" s="16"/>
      <c r="U106" s="16"/>
      <c r="V106" s="16"/>
      <c r="AC106" s="10">
        <v>57.429000000000002</v>
      </c>
    </row>
    <row r="107" spans="1:34" x14ac:dyDescent="0.35">
      <c r="A107" s="10">
        <v>1</v>
      </c>
      <c r="K107" s="10">
        <f>K104/K68</f>
        <v>45.215427894580998</v>
      </c>
      <c r="L107" s="10" t="e">
        <f>L104/L68</f>
        <v>#DIV/0!</v>
      </c>
      <c r="M107" s="10" t="e">
        <f>M104/M68</f>
        <v>#DIV/0!</v>
      </c>
      <c r="S107" s="10">
        <v>1</v>
      </c>
      <c r="T107" s="10">
        <v>13.596</v>
      </c>
      <c r="U107" s="10">
        <v>11.978999999999999</v>
      </c>
      <c r="V107" s="10">
        <v>11.19</v>
      </c>
      <c r="AC107" s="10">
        <v>52.59</v>
      </c>
    </row>
    <row r="108" spans="1:34" x14ac:dyDescent="0.35">
      <c r="A108" s="10">
        <v>2</v>
      </c>
      <c r="S108" s="10">
        <v>2</v>
      </c>
      <c r="T108" s="10">
        <v>14.013</v>
      </c>
      <c r="U108" s="10">
        <v>11.298</v>
      </c>
      <c r="V108" s="10">
        <v>11.499000000000001</v>
      </c>
      <c r="AC108" s="10">
        <v>19.210999999999999</v>
      </c>
    </row>
    <row r="109" spans="1:34" x14ac:dyDescent="0.35">
      <c r="A109" s="10">
        <v>3</v>
      </c>
      <c r="J109" s="10" t="s">
        <v>62</v>
      </c>
      <c r="K109" s="10" t="e">
        <f>AVERAGE(K107:M107)</f>
        <v>#DIV/0!</v>
      </c>
      <c r="S109" s="10">
        <v>3</v>
      </c>
      <c r="T109" s="10">
        <v>15.397</v>
      </c>
      <c r="U109" s="10">
        <v>10.565</v>
      </c>
      <c r="V109" s="10">
        <v>14.225</v>
      </c>
      <c r="AC109" s="10">
        <v>14.401</v>
      </c>
    </row>
    <row r="110" spans="1:34" x14ac:dyDescent="0.35">
      <c r="A110" s="10">
        <v>4</v>
      </c>
      <c r="B110" s="10">
        <v>15.778</v>
      </c>
      <c r="S110" s="10">
        <v>4</v>
      </c>
      <c r="T110" s="10">
        <v>12.592000000000001</v>
      </c>
      <c r="U110" s="10">
        <v>12.284000000000001</v>
      </c>
      <c r="V110" s="10">
        <v>14.891999999999999</v>
      </c>
      <c r="AC110" s="10">
        <v>16.841000000000001</v>
      </c>
    </row>
    <row r="111" spans="1:34" x14ac:dyDescent="0.35">
      <c r="A111" s="10">
        <v>5</v>
      </c>
      <c r="B111" s="10">
        <v>17.361000000000001</v>
      </c>
      <c r="S111" s="10">
        <v>5</v>
      </c>
      <c r="T111" s="10">
        <v>15.667999999999999</v>
      </c>
      <c r="U111" s="10">
        <v>11.614000000000001</v>
      </c>
      <c r="V111" s="10">
        <v>13.946</v>
      </c>
      <c r="AC111" s="10">
        <v>14.538</v>
      </c>
    </row>
    <row r="112" spans="1:34" x14ac:dyDescent="0.35">
      <c r="A112" s="10">
        <v>6</v>
      </c>
      <c r="B112" s="10">
        <v>15.537000000000001</v>
      </c>
      <c r="J112" s="10" t="s">
        <v>65</v>
      </c>
      <c r="S112" s="10">
        <v>6</v>
      </c>
      <c r="T112" s="10">
        <v>13.951000000000001</v>
      </c>
      <c r="U112" s="10">
        <v>12.513999999999999</v>
      </c>
      <c r="V112" s="10">
        <v>16.966000000000001</v>
      </c>
      <c r="AC112" s="10">
        <v>16.702000000000002</v>
      </c>
    </row>
    <row r="113" spans="1:34" x14ac:dyDescent="0.35">
      <c r="A113" s="10">
        <v>7</v>
      </c>
      <c r="B113" s="10">
        <v>16.481000000000002</v>
      </c>
      <c r="J113" s="10" t="s">
        <v>60</v>
      </c>
      <c r="K113" s="10">
        <v>1</v>
      </c>
      <c r="L113" s="10">
        <v>2</v>
      </c>
      <c r="M113" s="10">
        <v>3</v>
      </c>
      <c r="S113" s="10">
        <v>7</v>
      </c>
      <c r="T113" s="10">
        <v>14.75</v>
      </c>
      <c r="U113" s="10">
        <v>13.098000000000001</v>
      </c>
      <c r="V113" s="10">
        <v>14.282</v>
      </c>
      <c r="AC113" s="10">
        <v>21.2</v>
      </c>
    </row>
    <row r="114" spans="1:34" x14ac:dyDescent="0.35">
      <c r="A114" s="10">
        <v>8</v>
      </c>
      <c r="B114" s="10">
        <v>15.977</v>
      </c>
      <c r="K114" s="17">
        <v>89.980999999999995</v>
      </c>
      <c r="S114" s="10">
        <v>8</v>
      </c>
      <c r="T114" s="10">
        <v>15.193</v>
      </c>
      <c r="U114" s="10">
        <v>14.026999999999999</v>
      </c>
      <c r="V114" s="10">
        <v>13.180999999999999</v>
      </c>
      <c r="AC114" s="10">
        <v>19.692</v>
      </c>
    </row>
    <row r="115" spans="1:34" x14ac:dyDescent="0.35">
      <c r="A115" s="10">
        <v>9</v>
      </c>
      <c r="B115" s="10">
        <v>15.07</v>
      </c>
      <c r="K115" s="17">
        <v>60.883000000000003</v>
      </c>
      <c r="S115" s="10">
        <v>9</v>
      </c>
      <c r="T115" s="10">
        <v>13.836</v>
      </c>
      <c r="U115" s="10">
        <v>15.981999999999999</v>
      </c>
      <c r="V115" s="10">
        <v>12.202999999999999</v>
      </c>
      <c r="AC115" s="10">
        <v>24.486999999999998</v>
      </c>
    </row>
    <row r="116" spans="1:34" x14ac:dyDescent="0.35">
      <c r="A116" s="10">
        <v>10</v>
      </c>
      <c r="B116" s="10">
        <v>14.955</v>
      </c>
      <c r="K116" s="17">
        <v>75.688000000000002</v>
      </c>
      <c r="S116" s="10">
        <v>10</v>
      </c>
      <c r="T116" s="10">
        <v>14.746</v>
      </c>
      <c r="U116" s="10">
        <v>14.337999999999999</v>
      </c>
      <c r="V116" s="10">
        <v>15.32</v>
      </c>
      <c r="AC116" s="10">
        <v>21.393999999999998</v>
      </c>
    </row>
    <row r="117" spans="1:34" x14ac:dyDescent="0.35">
      <c r="A117" s="10">
        <v>11</v>
      </c>
      <c r="B117" s="10">
        <v>15.677</v>
      </c>
      <c r="K117" s="17">
        <v>55.268999999999998</v>
      </c>
      <c r="S117" s="10">
        <v>11</v>
      </c>
      <c r="T117" s="10">
        <v>12.311999999999999</v>
      </c>
      <c r="U117" s="10">
        <v>12.824</v>
      </c>
      <c r="V117" s="10">
        <v>14.073</v>
      </c>
      <c r="AC117" s="10">
        <v>21.484000000000002</v>
      </c>
    </row>
    <row r="118" spans="1:34" x14ac:dyDescent="0.35">
      <c r="A118" s="10">
        <v>12</v>
      </c>
      <c r="B118" s="10">
        <v>16.25</v>
      </c>
      <c r="K118" s="17">
        <v>56.38</v>
      </c>
      <c r="S118" s="10">
        <v>12</v>
      </c>
      <c r="T118" s="10">
        <v>13.593999999999999</v>
      </c>
      <c r="U118" s="10">
        <v>15.138</v>
      </c>
      <c r="V118" s="10">
        <v>12.988</v>
      </c>
      <c r="AC118" s="10">
        <v>22.663</v>
      </c>
    </row>
    <row r="119" spans="1:34" x14ac:dyDescent="0.35">
      <c r="A119" s="10">
        <v>13</v>
      </c>
      <c r="B119" s="10">
        <v>16.206</v>
      </c>
      <c r="K119" s="17">
        <v>63.643999999999998</v>
      </c>
      <c r="S119" s="10">
        <v>13</v>
      </c>
      <c r="T119" s="10">
        <v>12.976000000000001</v>
      </c>
      <c r="U119" s="10">
        <v>11.019</v>
      </c>
      <c r="V119" s="10">
        <v>12.04</v>
      </c>
      <c r="AC119" s="10">
        <v>20.247</v>
      </c>
    </row>
    <row r="120" spans="1:34" x14ac:dyDescent="0.35">
      <c r="A120" s="10">
        <v>14</v>
      </c>
      <c r="B120" s="10">
        <v>15.736000000000001</v>
      </c>
      <c r="K120" s="17">
        <v>60.939</v>
      </c>
      <c r="S120" s="10">
        <v>14</v>
      </c>
      <c r="T120" s="10">
        <v>13.198</v>
      </c>
      <c r="U120" s="10">
        <v>11.723000000000001</v>
      </c>
      <c r="V120" s="10">
        <v>11.832000000000001</v>
      </c>
    </row>
    <row r="121" spans="1:34" x14ac:dyDescent="0.35">
      <c r="A121" s="10">
        <v>15</v>
      </c>
      <c r="B121" s="10">
        <v>15.628</v>
      </c>
      <c r="K121" s="17">
        <v>61.024000000000001</v>
      </c>
      <c r="S121" s="10">
        <v>15</v>
      </c>
      <c r="T121" s="10">
        <v>14.098000000000001</v>
      </c>
      <c r="U121" s="10">
        <v>12.962999999999999</v>
      </c>
      <c r="V121" s="10">
        <v>13.051</v>
      </c>
    </row>
    <row r="122" spans="1:34" x14ac:dyDescent="0.35">
      <c r="A122" s="10">
        <v>16</v>
      </c>
      <c r="B122" s="10">
        <v>17.649000000000001</v>
      </c>
      <c r="K122" s="17">
        <v>49.356000000000002</v>
      </c>
      <c r="S122" s="10">
        <v>16</v>
      </c>
    </row>
    <row r="123" spans="1:34" x14ac:dyDescent="0.35">
      <c r="A123" s="10">
        <v>17</v>
      </c>
      <c r="B123" s="10">
        <v>16.809999999999999</v>
      </c>
      <c r="K123" s="17">
        <v>44.185000000000002</v>
      </c>
      <c r="S123" s="10">
        <v>17</v>
      </c>
      <c r="AB123" s="10" t="s">
        <v>24</v>
      </c>
      <c r="AC123" s="10">
        <f t="shared" ref="AC123:AE123" si="15">AVERAGE(AC106:AC122)</f>
        <v>24.491357142857147</v>
      </c>
      <c r="AD123" s="10" t="e">
        <f t="shared" si="15"/>
        <v>#DIV/0!</v>
      </c>
      <c r="AE123" s="10" t="e">
        <f t="shared" si="15"/>
        <v>#DIV/0!</v>
      </c>
    </row>
    <row r="124" spans="1:34" x14ac:dyDescent="0.35">
      <c r="A124" s="10">
        <v>18</v>
      </c>
      <c r="B124" s="10">
        <v>16.158999999999999</v>
      </c>
      <c r="K124" s="17">
        <v>51.648000000000003</v>
      </c>
      <c r="S124" s="10">
        <v>18</v>
      </c>
      <c r="AB124" s="10" t="s">
        <v>56</v>
      </c>
      <c r="AC124" s="10">
        <f>AC123-$D$124</f>
        <v>24.491357142857147</v>
      </c>
      <c r="AG124" s="10" t="s">
        <v>49</v>
      </c>
      <c r="AH124" s="23">
        <f>AVERAGE(AC124:AE124)</f>
        <v>24.491357142857147</v>
      </c>
    </row>
    <row r="125" spans="1:34" x14ac:dyDescent="0.35">
      <c r="A125" s="10">
        <v>19</v>
      </c>
      <c r="B125" s="10">
        <v>14.692</v>
      </c>
      <c r="K125" s="17">
        <v>46.381</v>
      </c>
      <c r="S125" s="10">
        <v>19</v>
      </c>
      <c r="AD125" s="10" t="s">
        <v>5</v>
      </c>
    </row>
    <row r="126" spans="1:34" x14ac:dyDescent="0.35">
      <c r="A126" s="10">
        <v>20</v>
      </c>
      <c r="B126" s="10">
        <v>14.282999999999999</v>
      </c>
      <c r="K126" s="17">
        <v>53.014000000000003</v>
      </c>
      <c r="S126" s="10">
        <v>20</v>
      </c>
      <c r="AD126" s="10">
        <v>15.39</v>
      </c>
    </row>
    <row r="127" spans="1:34" x14ac:dyDescent="0.35">
      <c r="A127" s="10">
        <v>21</v>
      </c>
      <c r="B127" s="10">
        <v>15.599</v>
      </c>
      <c r="K127" s="17">
        <v>73.89</v>
      </c>
      <c r="S127" s="10">
        <v>21</v>
      </c>
      <c r="AD127" s="10">
        <v>14.512</v>
      </c>
      <c r="AE127" s="10">
        <f>AVERAGE(AD126:AD129)</f>
        <v>14.855499999999999</v>
      </c>
    </row>
    <row r="128" spans="1:34" x14ac:dyDescent="0.35">
      <c r="A128" s="10">
        <v>22</v>
      </c>
      <c r="B128" s="10">
        <v>14.83</v>
      </c>
      <c r="S128" s="10">
        <v>22</v>
      </c>
      <c r="AD128" s="10">
        <v>14.952</v>
      </c>
    </row>
    <row r="129" spans="1:31" x14ac:dyDescent="0.35">
      <c r="A129" s="10">
        <v>23</v>
      </c>
      <c r="B129" s="10">
        <v>15.781000000000001</v>
      </c>
      <c r="S129" s="10">
        <v>23</v>
      </c>
      <c r="AD129" s="10">
        <v>14.568</v>
      </c>
    </row>
    <row r="130" spans="1:31" x14ac:dyDescent="0.35">
      <c r="A130" s="10">
        <v>24</v>
      </c>
      <c r="B130" s="10">
        <v>15.927</v>
      </c>
      <c r="S130" s="10">
        <v>24</v>
      </c>
    </row>
    <row r="131" spans="1:31" x14ac:dyDescent="0.35">
      <c r="A131" s="10">
        <v>25</v>
      </c>
      <c r="B131" s="10">
        <v>16.312999999999999</v>
      </c>
      <c r="S131" s="10">
        <v>25</v>
      </c>
      <c r="AB131" s="10" t="s">
        <v>58</v>
      </c>
      <c r="AC131" s="10">
        <v>1</v>
      </c>
      <c r="AD131" s="10">
        <v>2</v>
      </c>
      <c r="AE131" s="10">
        <v>3</v>
      </c>
    </row>
    <row r="132" spans="1:31" x14ac:dyDescent="0.35">
      <c r="A132" s="10">
        <v>26</v>
      </c>
      <c r="B132" s="10">
        <v>15.654999999999999</v>
      </c>
      <c r="S132" s="10">
        <v>26</v>
      </c>
      <c r="AC132" s="23">
        <v>15.846</v>
      </c>
    </row>
    <row r="133" spans="1:31" x14ac:dyDescent="0.35">
      <c r="A133" s="10">
        <v>27</v>
      </c>
      <c r="B133" s="10">
        <v>15.404</v>
      </c>
      <c r="J133" s="13" t="s">
        <v>49</v>
      </c>
      <c r="K133" s="13">
        <f t="shared" ref="K133:M133" si="16">AVERAGE(K114:K132)</f>
        <v>60.162999999999997</v>
      </c>
      <c r="L133" s="13" t="e">
        <f t="shared" si="16"/>
        <v>#DIV/0!</v>
      </c>
      <c r="M133" s="13" t="e">
        <f t="shared" si="16"/>
        <v>#DIV/0!</v>
      </c>
      <c r="S133" s="10">
        <v>27</v>
      </c>
      <c r="AC133" s="10">
        <v>16.652000000000001</v>
      </c>
    </row>
    <row r="134" spans="1:31" x14ac:dyDescent="0.35">
      <c r="A134" s="10">
        <v>28</v>
      </c>
      <c r="B134" s="10">
        <v>16.452000000000002</v>
      </c>
      <c r="K134" s="10" t="s">
        <v>51</v>
      </c>
      <c r="L134" s="10" t="s">
        <v>51</v>
      </c>
      <c r="M134" s="10" t="s">
        <v>51</v>
      </c>
      <c r="S134" s="10">
        <v>28</v>
      </c>
      <c r="AC134" s="10">
        <v>12.8</v>
      </c>
    </row>
    <row r="135" spans="1:31" x14ac:dyDescent="0.35">
      <c r="A135" s="10">
        <v>29</v>
      </c>
      <c r="B135" s="10">
        <v>16.088999999999999</v>
      </c>
      <c r="K135" s="10">
        <v>11.624000000000001</v>
      </c>
      <c r="L135" s="10">
        <v>12.191000000000001</v>
      </c>
      <c r="M135" s="10">
        <v>17.041</v>
      </c>
      <c r="S135" s="10">
        <v>29</v>
      </c>
      <c r="AC135" s="10">
        <v>13.172000000000001</v>
      </c>
    </row>
    <row r="136" spans="1:31" x14ac:dyDescent="0.35">
      <c r="A136" s="10">
        <v>30</v>
      </c>
      <c r="B136" s="10">
        <v>15.11</v>
      </c>
      <c r="K136" s="10">
        <v>11.664</v>
      </c>
      <c r="L136" s="10">
        <v>12.55</v>
      </c>
      <c r="M136" s="10">
        <v>16.097000000000001</v>
      </c>
      <c r="S136" s="10">
        <v>30</v>
      </c>
      <c r="AC136" s="10">
        <v>13.291</v>
      </c>
    </row>
    <row r="137" spans="1:31" x14ac:dyDescent="0.35">
      <c r="A137" s="10">
        <v>31</v>
      </c>
      <c r="B137" s="10">
        <v>16.215</v>
      </c>
      <c r="K137" s="10">
        <v>11.048999999999999</v>
      </c>
      <c r="L137" s="10">
        <v>11.677</v>
      </c>
      <c r="M137" s="10">
        <v>23.643000000000001</v>
      </c>
      <c r="S137" s="10">
        <v>31</v>
      </c>
      <c r="AC137" s="10">
        <v>13.018000000000001</v>
      </c>
    </row>
    <row r="138" spans="1:31" x14ac:dyDescent="0.35">
      <c r="A138" s="10">
        <v>32</v>
      </c>
      <c r="B138" s="10">
        <v>15.991</v>
      </c>
      <c r="J138" s="13" t="s">
        <v>49</v>
      </c>
      <c r="K138" s="13">
        <f t="shared" ref="K138:M138" si="17">AVERAGE(K135:K137)</f>
        <v>11.445666666666668</v>
      </c>
      <c r="L138" s="13">
        <f t="shared" si="17"/>
        <v>12.139333333333333</v>
      </c>
      <c r="M138" s="13">
        <f t="shared" si="17"/>
        <v>18.927000000000003</v>
      </c>
      <c r="S138" s="10">
        <v>32</v>
      </c>
      <c r="AC138" s="10">
        <v>10.196</v>
      </c>
    </row>
    <row r="139" spans="1:31" x14ac:dyDescent="0.35">
      <c r="A139" s="10">
        <v>33</v>
      </c>
      <c r="B139" s="10">
        <v>15.673</v>
      </c>
      <c r="S139" s="10">
        <v>33</v>
      </c>
      <c r="AC139" s="10">
        <v>23.096</v>
      </c>
    </row>
    <row r="140" spans="1:31" x14ac:dyDescent="0.35">
      <c r="A140" s="10">
        <v>34</v>
      </c>
      <c r="B140" s="10">
        <v>14.75</v>
      </c>
      <c r="J140" s="14" t="s">
        <v>50</v>
      </c>
      <c r="K140" s="14">
        <f t="shared" ref="K140:M140" si="18">K133-K138</f>
        <v>48.717333333333329</v>
      </c>
      <c r="L140" s="14" t="e">
        <f t="shared" si="18"/>
        <v>#DIV/0!</v>
      </c>
      <c r="M140" s="14" t="e">
        <f t="shared" si="18"/>
        <v>#DIV/0!</v>
      </c>
      <c r="S140" s="10">
        <v>34</v>
      </c>
      <c r="AC140" s="10">
        <v>14.164999999999999</v>
      </c>
    </row>
    <row r="141" spans="1:31" x14ac:dyDescent="0.35">
      <c r="A141" s="10">
        <v>35</v>
      </c>
      <c r="B141" s="10">
        <v>15.291</v>
      </c>
      <c r="S141" s="10">
        <v>35</v>
      </c>
      <c r="AC141" s="10">
        <v>12.295</v>
      </c>
    </row>
    <row r="142" spans="1:31" x14ac:dyDescent="0.35">
      <c r="A142" s="10">
        <v>36</v>
      </c>
      <c r="B142" s="10">
        <v>16.004999999999999</v>
      </c>
      <c r="K142" s="10">
        <v>1</v>
      </c>
      <c r="L142" s="10">
        <v>2</v>
      </c>
      <c r="M142" s="10">
        <v>3</v>
      </c>
      <c r="S142" s="10">
        <v>36</v>
      </c>
      <c r="AC142" s="10">
        <v>12.76</v>
      </c>
    </row>
    <row r="143" spans="1:31" x14ac:dyDescent="0.35">
      <c r="A143" s="10">
        <v>37</v>
      </c>
      <c r="B143" s="10">
        <v>16.248000000000001</v>
      </c>
      <c r="K143" s="10">
        <f>K140/K68</f>
        <v>42.505816658911122</v>
      </c>
      <c r="L143" s="10" t="e">
        <f>L140/L68</f>
        <v>#DIV/0!</v>
      </c>
      <c r="M143" s="10" t="e">
        <f>M140/M68</f>
        <v>#DIV/0!</v>
      </c>
      <c r="S143" s="10">
        <v>37</v>
      </c>
      <c r="AC143" s="10">
        <v>11.933</v>
      </c>
    </row>
    <row r="144" spans="1:31" x14ac:dyDescent="0.35">
      <c r="A144" s="10">
        <v>38</v>
      </c>
      <c r="B144" s="10">
        <v>16.28</v>
      </c>
      <c r="S144" s="10">
        <v>38</v>
      </c>
    </row>
    <row r="145" spans="1:34" x14ac:dyDescent="0.35">
      <c r="A145" s="10">
        <v>39</v>
      </c>
      <c r="J145" s="10" t="s">
        <v>62</v>
      </c>
      <c r="K145" s="10" t="e">
        <f>AVERAGE(K143:M143)</f>
        <v>#DIV/0!</v>
      </c>
      <c r="S145" s="10">
        <v>39</v>
      </c>
      <c r="AB145" s="10" t="s">
        <v>24</v>
      </c>
      <c r="AC145" s="10">
        <f>AVERAGE(AC132:AC143)</f>
        <v>14.101999999999997</v>
      </c>
      <c r="AD145" s="10" t="e">
        <f>AVERAGE(AD132:AD144)</f>
        <v>#DIV/0!</v>
      </c>
      <c r="AE145" s="10" t="e">
        <f>AVERAGE(AE132:AE143)</f>
        <v>#DIV/0!</v>
      </c>
    </row>
    <row r="146" spans="1:34" x14ac:dyDescent="0.35">
      <c r="A146" s="10">
        <v>40</v>
      </c>
      <c r="S146" s="10">
        <v>40</v>
      </c>
      <c r="AB146" s="10" t="s">
        <v>56</v>
      </c>
      <c r="AC146" s="10">
        <f>AC145-AE149</f>
        <v>3.2562499999999961</v>
      </c>
      <c r="AG146" s="10" t="s">
        <v>49</v>
      </c>
      <c r="AH146" s="23">
        <f>AVERAGE(AC146:AE146)</f>
        <v>3.2562499999999961</v>
      </c>
    </row>
    <row r="147" spans="1:34" x14ac:dyDescent="0.35">
      <c r="A147" s="10">
        <v>41</v>
      </c>
      <c r="J147" s="10" t="s">
        <v>66</v>
      </c>
      <c r="S147" s="10">
        <v>41</v>
      </c>
      <c r="AD147" s="10" t="s">
        <v>5</v>
      </c>
    </row>
    <row r="148" spans="1:34" x14ac:dyDescent="0.35">
      <c r="A148" s="10">
        <v>42</v>
      </c>
      <c r="J148" s="10" t="s">
        <v>60</v>
      </c>
      <c r="K148" s="10">
        <v>1</v>
      </c>
      <c r="L148" s="10">
        <v>2</v>
      </c>
      <c r="M148" s="10">
        <v>3</v>
      </c>
      <c r="S148" s="10">
        <v>42</v>
      </c>
      <c r="AD148" s="10">
        <v>11.106</v>
      </c>
    </row>
    <row r="149" spans="1:34" x14ac:dyDescent="0.35">
      <c r="K149" s="10">
        <v>19.998999999999999</v>
      </c>
      <c r="AD149" s="10">
        <v>10.936</v>
      </c>
      <c r="AE149" s="10">
        <f>AVERAGE(AD148:AD151)</f>
        <v>10.845750000000001</v>
      </c>
    </row>
    <row r="150" spans="1:34" x14ac:dyDescent="0.35">
      <c r="A150" s="10" t="s">
        <v>69</v>
      </c>
      <c r="B150" s="10">
        <f>AVERAGE(B110:B149)</f>
        <v>15.824628571428571</v>
      </c>
      <c r="F150" s="10" t="s">
        <v>49</v>
      </c>
      <c r="G150" s="10">
        <f>AVERAGE(B150:D150)</f>
        <v>15.824628571428571</v>
      </c>
      <c r="K150" s="10">
        <v>28.55</v>
      </c>
      <c r="S150" s="10" t="s">
        <v>69</v>
      </c>
      <c r="T150" s="10">
        <f t="shared" ref="T150:V150" si="19">AVERAGE(T107:T149)</f>
        <v>13.994666666666667</v>
      </c>
      <c r="U150" s="10">
        <f t="shared" si="19"/>
        <v>12.757733333333334</v>
      </c>
      <c r="V150" s="10">
        <f t="shared" si="19"/>
        <v>13.445866666666664</v>
      </c>
      <c r="X150" s="10" t="s">
        <v>49</v>
      </c>
      <c r="Y150" s="10">
        <f>AVERAGE(T150:V150)</f>
        <v>13.399422222222222</v>
      </c>
      <c r="AD150" s="10">
        <v>10.664999999999999</v>
      </c>
    </row>
    <row r="151" spans="1:34" x14ac:dyDescent="0.35">
      <c r="K151" s="10">
        <v>19.902000000000001</v>
      </c>
      <c r="AD151" s="10">
        <v>10.676</v>
      </c>
    </row>
    <row r="152" spans="1:34" x14ac:dyDescent="0.35">
      <c r="B152" s="10" t="s">
        <v>5</v>
      </c>
      <c r="F152" s="10" t="s">
        <v>70</v>
      </c>
      <c r="G152" s="15">
        <f>G150-C154</f>
        <v>1.0126285714285714</v>
      </c>
      <c r="K152" s="10">
        <v>46.360999999999997</v>
      </c>
      <c r="T152" s="10" t="s">
        <v>5</v>
      </c>
      <c r="X152" s="10" t="s">
        <v>70</v>
      </c>
      <c r="Y152" s="15">
        <f>Y150-U154</f>
        <v>0.70675555555555469</v>
      </c>
    </row>
    <row r="153" spans="1:34" x14ac:dyDescent="0.35">
      <c r="B153" s="10">
        <v>15.019</v>
      </c>
      <c r="K153" s="10">
        <v>48.463000000000001</v>
      </c>
      <c r="T153" s="10">
        <v>14.747</v>
      </c>
    </row>
    <row r="154" spans="1:34" x14ac:dyDescent="0.35">
      <c r="B154" s="10">
        <v>14.795</v>
      </c>
      <c r="C154" s="10">
        <f>AVERAGE(B153:B155)</f>
        <v>14.811999999999999</v>
      </c>
      <c r="K154" s="10">
        <v>79.915000000000006</v>
      </c>
      <c r="T154" s="10">
        <v>11.984999999999999</v>
      </c>
      <c r="U154" s="10">
        <f>AVERAGE(T153:T155)</f>
        <v>12.692666666666668</v>
      </c>
    </row>
    <row r="155" spans="1:34" x14ac:dyDescent="0.35">
      <c r="B155" s="10">
        <v>14.622</v>
      </c>
      <c r="K155" s="10">
        <v>60.673000000000002</v>
      </c>
      <c r="T155" s="10">
        <v>11.346</v>
      </c>
    </row>
    <row r="156" spans="1:34" x14ac:dyDescent="0.35">
      <c r="K156" s="10">
        <v>59.54</v>
      </c>
    </row>
    <row r="157" spans="1:34" x14ac:dyDescent="0.35">
      <c r="A157" s="16" t="s">
        <v>55</v>
      </c>
      <c r="B157" s="16">
        <v>1</v>
      </c>
      <c r="C157" s="16">
        <v>2</v>
      </c>
      <c r="D157" s="16">
        <v>3</v>
      </c>
      <c r="K157" s="10">
        <v>39.03</v>
      </c>
      <c r="S157" s="16" t="s">
        <v>55</v>
      </c>
      <c r="T157" s="16">
        <v>1</v>
      </c>
      <c r="U157" s="16">
        <v>2</v>
      </c>
      <c r="V157" s="16">
        <v>3</v>
      </c>
    </row>
    <row r="158" spans="1:34" x14ac:dyDescent="0.35">
      <c r="A158" s="10">
        <v>1</v>
      </c>
      <c r="B158" s="10">
        <v>44.917999999999999</v>
      </c>
      <c r="C158" s="10">
        <v>40.07</v>
      </c>
      <c r="D158" s="10">
        <v>26.827000000000002</v>
      </c>
      <c r="K158" s="10">
        <v>26.661000000000001</v>
      </c>
      <c r="S158" s="10">
        <v>1</v>
      </c>
      <c r="T158" s="10">
        <v>25.286999999999999</v>
      </c>
      <c r="U158" s="10">
        <v>19.184000000000001</v>
      </c>
      <c r="V158" s="10">
        <v>20.984999999999999</v>
      </c>
    </row>
    <row r="159" spans="1:34" x14ac:dyDescent="0.35">
      <c r="A159" s="10">
        <v>2</v>
      </c>
      <c r="B159" s="10">
        <v>33.935000000000002</v>
      </c>
      <c r="C159" s="10">
        <v>43.518999999999998</v>
      </c>
      <c r="D159" s="10">
        <v>29.004000000000001</v>
      </c>
      <c r="K159" s="10">
        <v>32.040999999999997</v>
      </c>
      <c r="S159" s="10">
        <v>2</v>
      </c>
      <c r="T159" s="10">
        <v>27.2</v>
      </c>
      <c r="U159" s="10">
        <v>18.193000000000001</v>
      </c>
      <c r="V159" s="10">
        <v>17.422000000000001</v>
      </c>
    </row>
    <row r="160" spans="1:34" x14ac:dyDescent="0.35">
      <c r="A160" s="10">
        <v>3</v>
      </c>
      <c r="B160" s="10">
        <v>35.591000000000001</v>
      </c>
      <c r="C160" s="10">
        <v>40.728999999999999</v>
      </c>
      <c r="D160" s="10">
        <v>28.649000000000001</v>
      </c>
      <c r="K160" s="10">
        <v>45.58</v>
      </c>
      <c r="S160" s="10">
        <v>3</v>
      </c>
      <c r="T160" s="10">
        <v>21.117000000000001</v>
      </c>
      <c r="U160" s="10">
        <v>19.521999999999998</v>
      </c>
      <c r="V160" s="10">
        <v>20.125</v>
      </c>
    </row>
    <row r="161" spans="1:22" x14ac:dyDescent="0.35">
      <c r="A161" s="10">
        <v>4</v>
      </c>
      <c r="B161" s="10">
        <v>35.125999999999998</v>
      </c>
      <c r="C161" s="10">
        <v>39.131</v>
      </c>
      <c r="D161" s="10">
        <v>28.312000000000001</v>
      </c>
      <c r="K161" s="10">
        <v>32.942999999999998</v>
      </c>
      <c r="S161" s="10">
        <v>4</v>
      </c>
      <c r="T161" s="10">
        <v>16.62</v>
      </c>
      <c r="U161" s="10">
        <v>15.409000000000001</v>
      </c>
      <c r="V161" s="10">
        <v>17.055</v>
      </c>
    </row>
    <row r="162" spans="1:22" x14ac:dyDescent="0.35">
      <c r="A162" s="10">
        <v>5</v>
      </c>
      <c r="B162" s="10">
        <v>36.837000000000003</v>
      </c>
      <c r="C162" s="10">
        <v>28.082000000000001</v>
      </c>
      <c r="D162" s="10">
        <v>34.841000000000001</v>
      </c>
      <c r="K162" s="10">
        <v>36.017000000000003</v>
      </c>
      <c r="S162" s="10">
        <v>5</v>
      </c>
      <c r="T162" s="10">
        <v>17.315999999999999</v>
      </c>
      <c r="U162" s="10">
        <v>15.167999999999999</v>
      </c>
      <c r="V162" s="10">
        <v>17.047999999999998</v>
      </c>
    </row>
    <row r="163" spans="1:22" x14ac:dyDescent="0.35">
      <c r="A163" s="10">
        <v>6</v>
      </c>
      <c r="B163" s="10">
        <v>28.167000000000002</v>
      </c>
      <c r="C163" s="10">
        <v>25.899000000000001</v>
      </c>
      <c r="D163" s="10">
        <v>26.891999999999999</v>
      </c>
      <c r="K163" s="10">
        <v>31.318999999999999</v>
      </c>
      <c r="S163" s="10">
        <v>6</v>
      </c>
      <c r="T163" s="10">
        <v>21.37</v>
      </c>
      <c r="U163" s="10">
        <v>22.222999999999999</v>
      </c>
      <c r="V163" s="10">
        <v>15.832000000000001</v>
      </c>
    </row>
    <row r="164" spans="1:22" x14ac:dyDescent="0.35">
      <c r="A164" s="10">
        <v>7</v>
      </c>
      <c r="B164" s="10">
        <v>26.748000000000001</v>
      </c>
      <c r="C164" s="10">
        <v>41.494</v>
      </c>
      <c r="D164" s="10">
        <v>24.792000000000002</v>
      </c>
      <c r="K164" s="10">
        <v>32.423000000000002</v>
      </c>
      <c r="S164" s="10">
        <v>7</v>
      </c>
      <c r="T164" s="10">
        <v>19.309999999999999</v>
      </c>
      <c r="U164" s="10">
        <v>23.222999999999999</v>
      </c>
      <c r="V164" s="10">
        <v>17.161000000000001</v>
      </c>
    </row>
    <row r="165" spans="1:22" x14ac:dyDescent="0.35">
      <c r="A165" s="10">
        <v>8</v>
      </c>
      <c r="B165" s="10">
        <v>35.091999999999999</v>
      </c>
      <c r="C165" s="10">
        <v>28.76</v>
      </c>
      <c r="D165" s="10">
        <v>37.869</v>
      </c>
      <c r="K165" s="10">
        <v>27.323</v>
      </c>
      <c r="S165" s="10">
        <v>8</v>
      </c>
      <c r="T165" s="10">
        <v>16.135000000000002</v>
      </c>
      <c r="U165" s="10">
        <v>22.448</v>
      </c>
      <c r="V165" s="10">
        <v>20.059000000000001</v>
      </c>
    </row>
    <row r="166" spans="1:22" x14ac:dyDescent="0.35">
      <c r="A166" s="10">
        <v>9</v>
      </c>
      <c r="B166" s="10">
        <v>34.758000000000003</v>
      </c>
      <c r="C166" s="10">
        <v>27.524999999999999</v>
      </c>
      <c r="D166" s="10">
        <v>34.667999999999999</v>
      </c>
      <c r="K166" s="10">
        <v>19.396999999999998</v>
      </c>
      <c r="S166" s="10">
        <v>9</v>
      </c>
      <c r="T166" s="10">
        <v>15.7</v>
      </c>
      <c r="U166" s="10">
        <v>23.396999999999998</v>
      </c>
      <c r="V166" s="10">
        <v>18.420000000000002</v>
      </c>
    </row>
    <row r="167" spans="1:22" x14ac:dyDescent="0.35">
      <c r="A167" s="10">
        <v>10</v>
      </c>
      <c r="B167" s="10">
        <v>31.385000000000002</v>
      </c>
      <c r="C167" s="10">
        <v>38.206000000000003</v>
      </c>
      <c r="D167" s="10">
        <v>21.06</v>
      </c>
      <c r="K167" s="10">
        <v>24.8</v>
      </c>
      <c r="S167" s="10">
        <v>10</v>
      </c>
      <c r="T167" s="10">
        <v>21.253</v>
      </c>
      <c r="U167" s="10">
        <v>20.245000000000001</v>
      </c>
      <c r="V167" s="10">
        <v>16.64</v>
      </c>
    </row>
    <row r="168" spans="1:22" x14ac:dyDescent="0.35">
      <c r="A168" s="10">
        <v>11</v>
      </c>
      <c r="B168" s="10">
        <v>35.622999999999998</v>
      </c>
      <c r="C168" s="10">
        <v>27.911999999999999</v>
      </c>
      <c r="D168" s="10">
        <v>33.776000000000003</v>
      </c>
      <c r="J168" s="13" t="s">
        <v>49</v>
      </c>
      <c r="K168" s="13">
        <f>AVERAGE(K149:K167)</f>
        <v>37.417736842105263</v>
      </c>
      <c r="L168" s="13">
        <f>AVERAGE(K149:K167)</f>
        <v>37.417736842105263</v>
      </c>
      <c r="M168" s="13"/>
      <c r="S168" s="10">
        <v>11</v>
      </c>
      <c r="T168" s="10">
        <v>9.4979999999999993</v>
      </c>
      <c r="U168" s="10">
        <v>21.216000000000001</v>
      </c>
      <c r="V168" s="10">
        <v>18.341999999999999</v>
      </c>
    </row>
    <row r="169" spans="1:22" x14ac:dyDescent="0.35">
      <c r="A169" s="10">
        <v>12</v>
      </c>
      <c r="B169" s="10">
        <v>39.612000000000002</v>
      </c>
      <c r="C169" s="10">
        <v>29.812999999999999</v>
      </c>
      <c r="D169" s="10">
        <v>35.546999999999997</v>
      </c>
      <c r="K169" s="10" t="s">
        <v>51</v>
      </c>
      <c r="L169" s="10" t="s">
        <v>51</v>
      </c>
      <c r="M169" s="10" t="s">
        <v>51</v>
      </c>
      <c r="S169" s="10">
        <v>12</v>
      </c>
      <c r="T169" s="10">
        <v>8.7840000000000007</v>
      </c>
      <c r="U169" s="10">
        <v>23.544</v>
      </c>
      <c r="V169" s="10">
        <v>15.855</v>
      </c>
    </row>
    <row r="170" spans="1:22" x14ac:dyDescent="0.35">
      <c r="A170" s="10">
        <v>13</v>
      </c>
      <c r="B170" s="10">
        <v>27.527000000000001</v>
      </c>
      <c r="C170" s="10">
        <v>35.073</v>
      </c>
      <c r="D170" s="10">
        <v>29.623000000000001</v>
      </c>
      <c r="K170" s="10">
        <v>12.33</v>
      </c>
      <c r="L170" s="10">
        <v>13.244999999999999</v>
      </c>
      <c r="S170" s="10">
        <v>13</v>
      </c>
      <c r="T170" s="10">
        <v>8.4499999999999993</v>
      </c>
      <c r="U170" s="10">
        <v>24.463000000000001</v>
      </c>
      <c r="V170" s="10">
        <v>15.178000000000001</v>
      </c>
    </row>
    <row r="171" spans="1:22" x14ac:dyDescent="0.35">
      <c r="A171" s="10">
        <v>14</v>
      </c>
      <c r="B171" s="10">
        <v>22.623000000000001</v>
      </c>
      <c r="C171" s="10">
        <v>23.696000000000002</v>
      </c>
      <c r="D171" s="10">
        <v>32.116999999999997</v>
      </c>
      <c r="K171" s="10">
        <v>12.32</v>
      </c>
      <c r="L171" s="10">
        <v>13.042</v>
      </c>
      <c r="S171" s="10">
        <v>14</v>
      </c>
      <c r="T171" s="10">
        <v>10.311</v>
      </c>
      <c r="U171" s="10">
        <v>17.085999999999999</v>
      </c>
    </row>
    <row r="172" spans="1:22" x14ac:dyDescent="0.35">
      <c r="A172" s="10">
        <v>15</v>
      </c>
      <c r="B172" s="10">
        <v>35.874000000000002</v>
      </c>
      <c r="C172" s="10">
        <v>23.742000000000001</v>
      </c>
      <c r="D172" s="10">
        <v>34.53</v>
      </c>
      <c r="K172" s="10">
        <v>12.483000000000001</v>
      </c>
      <c r="L172" s="10">
        <v>10.912000000000001</v>
      </c>
      <c r="S172" s="10">
        <v>15</v>
      </c>
    </row>
    <row r="173" spans="1:22" x14ac:dyDescent="0.35">
      <c r="A173" s="10">
        <v>16</v>
      </c>
      <c r="B173" s="10">
        <v>30.350999999999999</v>
      </c>
      <c r="C173" s="10">
        <v>24.218</v>
      </c>
      <c r="D173" s="10">
        <v>36.26</v>
      </c>
      <c r="J173" s="13" t="s">
        <v>49</v>
      </c>
      <c r="K173" s="13">
        <f t="shared" ref="K173:L173" si="20">AVERAGE(K170:K172)</f>
        <v>12.377666666666665</v>
      </c>
      <c r="L173" s="13">
        <f t="shared" si="20"/>
        <v>12.399666666666667</v>
      </c>
      <c r="M173" s="13"/>
      <c r="S173" s="10">
        <v>16</v>
      </c>
    </row>
    <row r="174" spans="1:22" x14ac:dyDescent="0.35">
      <c r="A174" s="10">
        <v>17</v>
      </c>
      <c r="B174" s="10">
        <v>31.869</v>
      </c>
      <c r="C174" s="10">
        <v>32.572000000000003</v>
      </c>
      <c r="D174" s="10">
        <v>27.238</v>
      </c>
      <c r="S174" s="10">
        <v>17</v>
      </c>
    </row>
    <row r="175" spans="1:22" x14ac:dyDescent="0.35">
      <c r="A175" s="10">
        <v>18</v>
      </c>
      <c r="B175" s="10">
        <v>35.963999999999999</v>
      </c>
      <c r="C175" s="10">
        <v>31.652000000000001</v>
      </c>
      <c r="D175" s="10">
        <v>35.744</v>
      </c>
      <c r="J175" s="14" t="s">
        <v>50</v>
      </c>
      <c r="K175" s="14">
        <f t="shared" ref="K175:M175" si="21">K168-K173</f>
        <v>25.040070175438601</v>
      </c>
      <c r="L175" s="14">
        <f t="shared" si="21"/>
        <v>25.018070175438595</v>
      </c>
      <c r="M175" s="14">
        <f t="shared" si="21"/>
        <v>0</v>
      </c>
      <c r="S175" s="10">
        <v>18</v>
      </c>
    </row>
    <row r="176" spans="1:22" x14ac:dyDescent="0.35">
      <c r="A176" s="10">
        <v>19</v>
      </c>
      <c r="B176" s="10">
        <v>34.06</v>
      </c>
      <c r="C176" s="10">
        <v>35.64</v>
      </c>
      <c r="D176" s="10">
        <v>32.869999999999997</v>
      </c>
      <c r="S176" s="10">
        <v>19</v>
      </c>
    </row>
    <row r="177" spans="1:19" x14ac:dyDescent="0.35">
      <c r="A177" s="10">
        <v>20</v>
      </c>
      <c r="B177" s="10">
        <v>33.125999999999998</v>
      </c>
      <c r="C177" s="10">
        <v>30.975000000000001</v>
      </c>
      <c r="D177" s="10">
        <v>31.507000000000001</v>
      </c>
      <c r="K177" s="10">
        <v>1</v>
      </c>
      <c r="L177" s="10">
        <v>2</v>
      </c>
      <c r="M177" s="10">
        <v>3</v>
      </c>
      <c r="S177" s="10">
        <v>20</v>
      </c>
    </row>
    <row r="178" spans="1:19" x14ac:dyDescent="0.35">
      <c r="A178" s="10">
        <v>21</v>
      </c>
      <c r="B178" s="10">
        <v>35.536999999999999</v>
      </c>
      <c r="C178" s="10">
        <v>29.518000000000001</v>
      </c>
      <c r="D178" s="10">
        <v>33.807000000000002</v>
      </c>
      <c r="K178" s="10">
        <f>K175/K68</f>
        <v>21.847432098160716</v>
      </c>
      <c r="L178" s="10" t="e">
        <f>L175/L68</f>
        <v>#DIV/0!</v>
      </c>
      <c r="M178" s="10" t="e">
        <f>M175/M68</f>
        <v>#DIV/0!</v>
      </c>
      <c r="S178" s="10">
        <v>21</v>
      </c>
    </row>
    <row r="179" spans="1:19" x14ac:dyDescent="0.35">
      <c r="A179" s="10">
        <v>22</v>
      </c>
      <c r="B179" s="10">
        <v>34.622999999999998</v>
      </c>
      <c r="C179" s="10">
        <v>29.824999999999999</v>
      </c>
      <c r="D179" s="10">
        <v>25.731999999999999</v>
      </c>
      <c r="S179" s="10">
        <v>22</v>
      </c>
    </row>
    <row r="180" spans="1:19" x14ac:dyDescent="0.35">
      <c r="A180" s="10">
        <v>23</v>
      </c>
      <c r="B180" s="10">
        <v>45.713000000000001</v>
      </c>
      <c r="C180" s="10">
        <v>41.417999999999999</v>
      </c>
      <c r="D180" s="10">
        <v>37.893999999999998</v>
      </c>
      <c r="J180" s="10" t="s">
        <v>62</v>
      </c>
      <c r="K180" s="10" t="e">
        <f>AVERAGE(K178:M178)</f>
        <v>#DIV/0!</v>
      </c>
      <c r="S180" s="10">
        <v>23</v>
      </c>
    </row>
    <row r="181" spans="1:19" x14ac:dyDescent="0.35">
      <c r="A181" s="10">
        <v>24</v>
      </c>
      <c r="B181" s="10">
        <v>35.484999999999999</v>
      </c>
      <c r="C181" s="10">
        <v>36.296999999999997</v>
      </c>
      <c r="D181" s="10">
        <v>30.003</v>
      </c>
      <c r="S181" s="10">
        <v>24</v>
      </c>
    </row>
    <row r="182" spans="1:19" x14ac:dyDescent="0.35">
      <c r="A182" s="10">
        <v>25</v>
      </c>
      <c r="B182" s="10">
        <v>26.256</v>
      </c>
      <c r="C182" s="10">
        <v>28.222999999999999</v>
      </c>
      <c r="D182" s="10">
        <v>29.559000000000001</v>
      </c>
      <c r="J182" s="10" t="s">
        <v>67</v>
      </c>
      <c r="S182" s="10">
        <v>25</v>
      </c>
    </row>
    <row r="183" spans="1:19" x14ac:dyDescent="0.35">
      <c r="A183" s="10">
        <v>26</v>
      </c>
      <c r="B183" s="10">
        <v>40.843000000000004</v>
      </c>
      <c r="C183" s="10">
        <v>33.789000000000001</v>
      </c>
      <c r="D183" s="10">
        <v>34.264000000000003</v>
      </c>
      <c r="J183" s="10" t="s">
        <v>60</v>
      </c>
      <c r="K183" s="10">
        <v>1</v>
      </c>
      <c r="L183" s="10">
        <v>2</v>
      </c>
      <c r="M183" s="10">
        <v>3</v>
      </c>
      <c r="S183" s="10">
        <v>26</v>
      </c>
    </row>
    <row r="184" spans="1:19" x14ac:dyDescent="0.35">
      <c r="A184" s="10">
        <v>27</v>
      </c>
      <c r="B184" s="10">
        <v>38.878999999999998</v>
      </c>
      <c r="C184" s="10">
        <v>42.497</v>
      </c>
      <c r="D184" s="10">
        <v>33.457000000000001</v>
      </c>
      <c r="K184" s="17">
        <v>22.972999999999999</v>
      </c>
      <c r="S184" s="10">
        <v>27</v>
      </c>
    </row>
    <row r="185" spans="1:19" x14ac:dyDescent="0.35">
      <c r="A185" s="10">
        <v>28</v>
      </c>
      <c r="B185" s="10">
        <v>32.021000000000001</v>
      </c>
      <c r="C185" s="10">
        <v>34.401000000000003</v>
      </c>
      <c r="D185" s="10">
        <v>31.161999999999999</v>
      </c>
      <c r="K185" s="17">
        <v>33.289000000000001</v>
      </c>
      <c r="S185" s="10">
        <v>28</v>
      </c>
    </row>
    <row r="186" spans="1:19" x14ac:dyDescent="0.35">
      <c r="A186" s="10">
        <v>29</v>
      </c>
      <c r="B186" s="10">
        <v>33.350999999999999</v>
      </c>
      <c r="D186" s="10">
        <v>32.731999999999999</v>
      </c>
      <c r="K186" s="17">
        <v>29.138999999999999</v>
      </c>
      <c r="S186" s="10">
        <v>29</v>
      </c>
    </row>
    <row r="187" spans="1:19" x14ac:dyDescent="0.35">
      <c r="A187" s="10">
        <v>30</v>
      </c>
      <c r="B187" s="10">
        <v>31.504999999999999</v>
      </c>
      <c r="D187" s="10">
        <v>27.89</v>
      </c>
      <c r="K187" s="17">
        <v>33.875</v>
      </c>
      <c r="S187" s="10">
        <v>30</v>
      </c>
    </row>
    <row r="188" spans="1:19" x14ac:dyDescent="0.35">
      <c r="A188" s="10">
        <v>31</v>
      </c>
      <c r="B188" s="10">
        <v>24.696999999999999</v>
      </c>
      <c r="D188" s="10">
        <v>31.751999999999999</v>
      </c>
      <c r="K188" s="17">
        <v>24.702999999999999</v>
      </c>
      <c r="S188" s="10">
        <v>31</v>
      </c>
    </row>
    <row r="189" spans="1:19" x14ac:dyDescent="0.35">
      <c r="A189" s="10">
        <v>32</v>
      </c>
      <c r="D189" s="10">
        <v>35.597999999999999</v>
      </c>
      <c r="K189" s="17">
        <v>31.239000000000001</v>
      </c>
      <c r="S189" s="10">
        <v>32</v>
      </c>
    </row>
    <row r="190" spans="1:19" x14ac:dyDescent="0.35">
      <c r="A190" s="10">
        <v>33</v>
      </c>
      <c r="D190" s="10">
        <v>31.088000000000001</v>
      </c>
      <c r="K190" s="17">
        <v>32.710999999999999</v>
      </c>
      <c r="S190" s="10">
        <v>33</v>
      </c>
    </row>
    <row r="191" spans="1:19" x14ac:dyDescent="0.35">
      <c r="A191" s="10">
        <v>34</v>
      </c>
      <c r="K191" s="17">
        <v>27.535</v>
      </c>
      <c r="S191" s="10">
        <v>34</v>
      </c>
    </row>
    <row r="192" spans="1:19" x14ac:dyDescent="0.35">
      <c r="A192" s="10">
        <v>35</v>
      </c>
      <c r="K192" s="17">
        <v>28.385000000000002</v>
      </c>
      <c r="S192" s="10">
        <v>35</v>
      </c>
    </row>
    <row r="193" spans="1:25" x14ac:dyDescent="0.35">
      <c r="A193" s="10">
        <v>36</v>
      </c>
      <c r="K193" s="17">
        <v>15.403</v>
      </c>
      <c r="S193" s="10">
        <v>36</v>
      </c>
    </row>
    <row r="194" spans="1:25" x14ac:dyDescent="0.35">
      <c r="A194" s="10">
        <v>37</v>
      </c>
      <c r="K194" s="17">
        <v>22.884</v>
      </c>
      <c r="S194" s="10">
        <v>37</v>
      </c>
    </row>
    <row r="195" spans="1:25" x14ac:dyDescent="0.35">
      <c r="A195" s="10">
        <v>38</v>
      </c>
      <c r="K195" s="17">
        <v>25.346</v>
      </c>
      <c r="S195" s="10">
        <v>38</v>
      </c>
    </row>
    <row r="196" spans="1:25" x14ac:dyDescent="0.35">
      <c r="A196" s="10">
        <v>39</v>
      </c>
      <c r="K196" s="17">
        <v>21.155999999999999</v>
      </c>
      <c r="S196" s="10">
        <v>39</v>
      </c>
    </row>
    <row r="197" spans="1:25" x14ac:dyDescent="0.35">
      <c r="A197" s="10">
        <v>40</v>
      </c>
      <c r="K197" s="17">
        <v>24.548999999999999</v>
      </c>
      <c r="S197" s="10">
        <v>40</v>
      </c>
    </row>
    <row r="198" spans="1:25" x14ac:dyDescent="0.35">
      <c r="A198" s="10">
        <v>41</v>
      </c>
      <c r="K198" s="17">
        <v>19.509</v>
      </c>
      <c r="S198" s="10">
        <v>41</v>
      </c>
    </row>
    <row r="199" spans="1:25" x14ac:dyDescent="0.35">
      <c r="A199" s="10">
        <v>42</v>
      </c>
      <c r="K199" s="17">
        <v>26.388999999999999</v>
      </c>
      <c r="S199" s="10">
        <v>42</v>
      </c>
    </row>
    <row r="200" spans="1:25" x14ac:dyDescent="0.35">
      <c r="K200" s="17">
        <v>21.757999999999999</v>
      </c>
    </row>
    <row r="201" spans="1:25" x14ac:dyDescent="0.35">
      <c r="A201" s="10" t="s">
        <v>69</v>
      </c>
      <c r="B201" s="10">
        <f>AVERAGE(B158:B200)</f>
        <v>33.809548387096768</v>
      </c>
      <c r="F201" s="10" t="s">
        <v>49</v>
      </c>
      <c r="G201" s="10">
        <f>AVERAGE(B201:D201)</f>
        <v>33.809548387096768</v>
      </c>
      <c r="S201" s="10" t="s">
        <v>69</v>
      </c>
      <c r="T201" s="10">
        <f t="shared" ref="T201:V201" si="22">AVERAGE(T158:T200)</f>
        <v>17.025071428571426</v>
      </c>
      <c r="U201" s="10">
        <f t="shared" si="22"/>
        <v>20.38007142857143</v>
      </c>
      <c r="V201" s="10">
        <f t="shared" si="22"/>
        <v>17.701692307692301</v>
      </c>
      <c r="X201" s="10" t="s">
        <v>49</v>
      </c>
      <c r="Y201" s="10">
        <f>AVERAGE(T201:V201)</f>
        <v>18.368945054945055</v>
      </c>
    </row>
    <row r="203" spans="1:25" x14ac:dyDescent="0.35">
      <c r="B203" s="10" t="s">
        <v>5</v>
      </c>
      <c r="F203" s="10" t="s">
        <v>70</v>
      </c>
      <c r="G203" s="15">
        <f>G201-C205</f>
        <v>23.039548387096765</v>
      </c>
      <c r="J203" s="13" t="s">
        <v>49</v>
      </c>
      <c r="K203" s="13">
        <f>AVERAGE(K184:K202)</f>
        <v>25.931941176470588</v>
      </c>
      <c r="L203" s="13" t="e">
        <f>AVERAGE(N149:N167)</f>
        <v>#DIV/0!</v>
      </c>
      <c r="M203" s="13" t="e">
        <f>AVERAGE(J184:J202)</f>
        <v>#DIV/0!</v>
      </c>
      <c r="T203" s="10" t="s">
        <v>5</v>
      </c>
      <c r="X203" s="10" t="s">
        <v>70</v>
      </c>
      <c r="Y203" s="15">
        <f>Y201-U205</f>
        <v>10.314611721611721</v>
      </c>
    </row>
    <row r="204" spans="1:25" x14ac:dyDescent="0.35">
      <c r="A204" s="10">
        <v>32</v>
      </c>
      <c r="B204" s="10">
        <v>10.648</v>
      </c>
      <c r="K204" s="10" t="s">
        <v>51</v>
      </c>
      <c r="L204" s="10" t="s">
        <v>51</v>
      </c>
      <c r="M204" s="10" t="s">
        <v>51</v>
      </c>
      <c r="T204" s="10">
        <v>8.6780000000000008</v>
      </c>
    </row>
    <row r="205" spans="1:25" x14ac:dyDescent="0.35">
      <c r="A205" s="10">
        <v>33</v>
      </c>
      <c r="B205" s="10">
        <v>10.912000000000001</v>
      </c>
      <c r="C205" s="10">
        <f>AVERAGE(B204:B206)</f>
        <v>10.770000000000001</v>
      </c>
      <c r="K205" s="10">
        <v>12.067</v>
      </c>
      <c r="L205" s="10">
        <v>12.717000000000001</v>
      </c>
      <c r="M205" s="10">
        <v>15.428000000000001</v>
      </c>
      <c r="T205" s="10">
        <v>7.7350000000000003</v>
      </c>
      <c r="U205" s="10">
        <f>AVERAGE(T204:T206)</f>
        <v>8.054333333333334</v>
      </c>
    </row>
    <row r="206" spans="1:25" x14ac:dyDescent="0.35">
      <c r="A206" s="10">
        <v>34</v>
      </c>
      <c r="B206" s="10">
        <v>10.75</v>
      </c>
      <c r="K206" s="10">
        <v>12.284000000000001</v>
      </c>
      <c r="L206" s="10">
        <v>12.887</v>
      </c>
      <c r="M206" s="10">
        <v>17.550999999999998</v>
      </c>
      <c r="T206" s="10">
        <v>7.75</v>
      </c>
    </row>
    <row r="207" spans="1:25" x14ac:dyDescent="0.35">
      <c r="K207" s="10">
        <v>12.156000000000001</v>
      </c>
      <c r="L207" s="10">
        <v>12.023999999999999</v>
      </c>
      <c r="M207" s="10">
        <v>17.227</v>
      </c>
    </row>
    <row r="208" spans="1:25" x14ac:dyDescent="0.35">
      <c r="A208" s="16" t="s">
        <v>57</v>
      </c>
      <c r="B208" s="16">
        <v>1</v>
      </c>
      <c r="C208" s="16">
        <v>2</v>
      </c>
      <c r="D208" s="16">
        <v>3</v>
      </c>
      <c r="J208" s="13" t="s">
        <v>49</v>
      </c>
      <c r="K208" s="13">
        <f t="shared" ref="K208:M208" si="23">AVERAGE(K205:K207)</f>
        <v>12.168999999999999</v>
      </c>
      <c r="L208" s="13">
        <f t="shared" si="23"/>
        <v>12.542666666666667</v>
      </c>
      <c r="M208" s="13">
        <f t="shared" si="23"/>
        <v>16.735333333333333</v>
      </c>
      <c r="S208" s="16" t="s">
        <v>57</v>
      </c>
      <c r="T208" s="16">
        <v>1</v>
      </c>
      <c r="U208" s="16">
        <v>2</v>
      </c>
      <c r="V208" s="16">
        <v>3</v>
      </c>
    </row>
    <row r="209" spans="1:22" x14ac:dyDescent="0.35">
      <c r="A209" s="10">
        <v>1</v>
      </c>
      <c r="B209" s="10">
        <v>40.069000000000003</v>
      </c>
      <c r="C209" s="10">
        <v>29.683</v>
      </c>
      <c r="S209" s="10">
        <v>1</v>
      </c>
      <c r="T209" s="10">
        <v>21.253</v>
      </c>
      <c r="U209" s="10">
        <v>39.256</v>
      </c>
      <c r="V209" s="10">
        <v>24.954000000000001</v>
      </c>
    </row>
    <row r="210" spans="1:22" x14ac:dyDescent="0.35">
      <c r="A210" s="10">
        <v>2</v>
      </c>
      <c r="B210" s="10">
        <v>39.911000000000001</v>
      </c>
      <c r="C210" s="10">
        <v>32.064</v>
      </c>
      <c r="J210" s="14" t="s">
        <v>50</v>
      </c>
      <c r="K210" s="14">
        <f t="shared" ref="K210:M210" si="24">K203-K208</f>
        <v>13.762941176470589</v>
      </c>
      <c r="L210" s="14" t="e">
        <f t="shared" si="24"/>
        <v>#DIV/0!</v>
      </c>
      <c r="M210" s="14" t="e">
        <f t="shared" si="24"/>
        <v>#DIV/0!</v>
      </c>
      <c r="S210" s="10">
        <v>2</v>
      </c>
      <c r="T210" s="10">
        <v>27.024999999999999</v>
      </c>
      <c r="U210" s="10">
        <v>25.61</v>
      </c>
      <c r="V210" s="10">
        <v>34.347000000000001</v>
      </c>
    </row>
    <row r="211" spans="1:22" x14ac:dyDescent="0.35">
      <c r="A211" s="10">
        <v>3</v>
      </c>
      <c r="B211" s="10">
        <v>55.487000000000002</v>
      </c>
      <c r="C211" s="10">
        <v>19.541</v>
      </c>
      <c r="S211" s="10">
        <v>3</v>
      </c>
      <c r="T211" s="10">
        <v>24.478999999999999</v>
      </c>
      <c r="U211" s="10">
        <v>39.590000000000003</v>
      </c>
      <c r="V211" s="10">
        <v>26.841999999999999</v>
      </c>
    </row>
    <row r="212" spans="1:22" x14ac:dyDescent="0.35">
      <c r="A212" s="10">
        <v>4</v>
      </c>
      <c r="B212" s="10">
        <v>31.596</v>
      </c>
      <c r="C212" s="10">
        <v>21.475000000000001</v>
      </c>
      <c r="K212" s="10">
        <v>1</v>
      </c>
      <c r="L212" s="10">
        <v>2</v>
      </c>
      <c r="M212" s="10">
        <v>3</v>
      </c>
      <c r="S212" s="10">
        <v>4</v>
      </c>
      <c r="T212" s="10">
        <v>14.298999999999999</v>
      </c>
      <c r="U212" s="10">
        <v>42.723999999999997</v>
      </c>
      <c r="V212" s="10">
        <v>22.231000000000002</v>
      </c>
    </row>
    <row r="213" spans="1:22" x14ac:dyDescent="0.35">
      <c r="A213" s="10">
        <v>5</v>
      </c>
      <c r="B213" s="10">
        <v>40.32</v>
      </c>
      <c r="C213" s="10">
        <v>32.886000000000003</v>
      </c>
      <c r="K213" s="10">
        <f>K210/K68</f>
        <v>12.008150165603702</v>
      </c>
      <c r="L213" s="10" t="e">
        <f>L210/L68</f>
        <v>#DIV/0!</v>
      </c>
      <c r="M213" s="10" t="e">
        <f>M210/M68</f>
        <v>#DIV/0!</v>
      </c>
      <c r="S213" s="10">
        <v>5</v>
      </c>
      <c r="T213" s="10">
        <v>12.84</v>
      </c>
      <c r="U213" s="10">
        <v>34.616</v>
      </c>
      <c r="V213" s="10">
        <v>22.213999999999999</v>
      </c>
    </row>
    <row r="214" spans="1:22" x14ac:dyDescent="0.35">
      <c r="A214" s="10">
        <v>6</v>
      </c>
      <c r="B214" s="10">
        <v>37.518999999999998</v>
      </c>
      <c r="C214" s="10">
        <v>24.234999999999999</v>
      </c>
      <c r="S214" s="10">
        <v>6</v>
      </c>
      <c r="T214" s="10">
        <v>14.782</v>
      </c>
      <c r="U214" s="10">
        <v>26.289000000000001</v>
      </c>
      <c r="V214" s="10">
        <v>22.882999999999999</v>
      </c>
    </row>
    <row r="215" spans="1:22" x14ac:dyDescent="0.35">
      <c r="A215" s="10">
        <v>7</v>
      </c>
      <c r="B215" s="10">
        <v>38.146999999999998</v>
      </c>
      <c r="C215" s="10">
        <v>30.29</v>
      </c>
      <c r="J215" s="10" t="s">
        <v>62</v>
      </c>
      <c r="K215" s="10" t="e">
        <f>AVERAGE(K213:M213)</f>
        <v>#DIV/0!</v>
      </c>
      <c r="S215" s="10">
        <v>7</v>
      </c>
      <c r="T215" s="10">
        <v>20.602</v>
      </c>
      <c r="U215" s="10">
        <v>27.398</v>
      </c>
      <c r="V215" s="10">
        <v>28.486000000000001</v>
      </c>
    </row>
    <row r="216" spans="1:22" x14ac:dyDescent="0.35">
      <c r="A216" s="10">
        <v>8</v>
      </c>
      <c r="B216" s="10">
        <v>39.506</v>
      </c>
      <c r="C216" s="10">
        <v>20.792999999999999</v>
      </c>
      <c r="S216" s="10">
        <v>8</v>
      </c>
      <c r="T216" s="10">
        <v>11.657</v>
      </c>
      <c r="U216" s="10">
        <v>26.65</v>
      </c>
      <c r="V216" s="10">
        <v>20.867000000000001</v>
      </c>
    </row>
    <row r="217" spans="1:22" x14ac:dyDescent="0.35">
      <c r="A217" s="10">
        <v>9</v>
      </c>
      <c r="B217" s="10">
        <v>26.725999999999999</v>
      </c>
      <c r="C217" s="10">
        <v>24.283999999999999</v>
      </c>
      <c r="S217" s="10">
        <v>9</v>
      </c>
      <c r="T217" s="10">
        <v>14.978999999999999</v>
      </c>
      <c r="U217" s="10">
        <v>21.053000000000001</v>
      </c>
      <c r="V217" s="10">
        <v>22.285</v>
      </c>
    </row>
    <row r="218" spans="1:22" x14ac:dyDescent="0.35">
      <c r="A218" s="10">
        <v>10</v>
      </c>
      <c r="B218" s="10">
        <v>35.465000000000003</v>
      </c>
      <c r="C218" s="10">
        <v>28.335000000000001</v>
      </c>
      <c r="S218" s="10">
        <v>10</v>
      </c>
      <c r="T218" s="10">
        <v>15.904999999999999</v>
      </c>
      <c r="U218" s="10">
        <v>20.779</v>
      </c>
      <c r="V218" s="10">
        <v>23.475000000000001</v>
      </c>
    </row>
    <row r="219" spans="1:22" x14ac:dyDescent="0.35">
      <c r="A219" s="10">
        <v>11</v>
      </c>
      <c r="B219" s="10">
        <v>35.478000000000002</v>
      </c>
      <c r="C219" s="10">
        <v>33.244</v>
      </c>
      <c r="S219" s="10">
        <v>11</v>
      </c>
      <c r="T219" s="10">
        <v>14.874000000000001</v>
      </c>
      <c r="U219" s="10">
        <v>24.632999999999999</v>
      </c>
      <c r="V219" s="10">
        <v>28.286000000000001</v>
      </c>
    </row>
    <row r="220" spans="1:22" x14ac:dyDescent="0.35">
      <c r="A220" s="10">
        <v>12</v>
      </c>
      <c r="B220" s="10">
        <v>26.565999999999999</v>
      </c>
      <c r="C220" s="10">
        <v>44.527000000000001</v>
      </c>
      <c r="S220" s="10">
        <v>12</v>
      </c>
      <c r="T220" s="10">
        <v>14.548999999999999</v>
      </c>
      <c r="U220" s="10">
        <v>25.614000000000001</v>
      </c>
      <c r="V220" s="10">
        <v>26.946999999999999</v>
      </c>
    </row>
    <row r="221" spans="1:22" x14ac:dyDescent="0.35">
      <c r="A221" s="10">
        <v>13</v>
      </c>
      <c r="B221" s="10">
        <v>31.427</v>
      </c>
      <c r="C221" s="10">
        <v>25.893999999999998</v>
      </c>
      <c r="S221" s="10">
        <v>13</v>
      </c>
      <c r="T221" s="10">
        <v>15.332000000000001</v>
      </c>
      <c r="U221" s="10">
        <v>27.605</v>
      </c>
      <c r="V221" s="10">
        <v>24.742999999999999</v>
      </c>
    </row>
    <row r="222" spans="1:22" x14ac:dyDescent="0.35">
      <c r="A222" s="10">
        <v>14</v>
      </c>
      <c r="B222" s="10">
        <v>42.155999999999999</v>
      </c>
      <c r="C222" s="10">
        <v>44.271000000000001</v>
      </c>
      <c r="S222" s="10">
        <v>14</v>
      </c>
      <c r="U222" s="10">
        <v>26.192</v>
      </c>
      <c r="V222" s="10">
        <v>28.292999999999999</v>
      </c>
    </row>
    <row r="223" spans="1:22" x14ac:dyDescent="0.35">
      <c r="A223" s="10">
        <v>15</v>
      </c>
      <c r="B223" s="10">
        <v>35.701000000000001</v>
      </c>
      <c r="C223" s="10">
        <v>54.356999999999999</v>
      </c>
      <c r="S223" s="10">
        <v>15</v>
      </c>
      <c r="V223" s="10">
        <v>24.940999999999999</v>
      </c>
    </row>
    <row r="224" spans="1:22" x14ac:dyDescent="0.35">
      <c r="A224" s="10">
        <v>16</v>
      </c>
      <c r="B224" s="10">
        <v>31.356999999999999</v>
      </c>
      <c r="C224" s="10">
        <v>42.959000000000003</v>
      </c>
      <c r="S224" s="10">
        <v>16</v>
      </c>
    </row>
    <row r="225" spans="1:19" x14ac:dyDescent="0.35">
      <c r="A225" s="10">
        <v>17</v>
      </c>
      <c r="B225" s="10">
        <v>36.113</v>
      </c>
      <c r="C225" s="10">
        <v>63.445</v>
      </c>
      <c r="S225" s="10">
        <v>17</v>
      </c>
    </row>
    <row r="226" spans="1:19" x14ac:dyDescent="0.35">
      <c r="A226" s="10">
        <v>18</v>
      </c>
      <c r="B226" s="10">
        <v>35.677</v>
      </c>
      <c r="C226" s="10">
        <v>41.643000000000001</v>
      </c>
      <c r="S226" s="10">
        <v>18</v>
      </c>
    </row>
    <row r="227" spans="1:19" x14ac:dyDescent="0.35">
      <c r="A227" s="10">
        <v>19</v>
      </c>
      <c r="B227" s="10">
        <v>37.411999999999999</v>
      </c>
      <c r="C227" s="10">
        <v>36.838000000000001</v>
      </c>
      <c r="S227" s="10">
        <v>19</v>
      </c>
    </row>
    <row r="228" spans="1:19" x14ac:dyDescent="0.35">
      <c r="A228" s="10">
        <v>20</v>
      </c>
      <c r="B228" s="10">
        <v>25.004999999999999</v>
      </c>
      <c r="C228" s="10">
        <v>103.22</v>
      </c>
      <c r="S228" s="10">
        <v>20</v>
      </c>
    </row>
    <row r="229" spans="1:19" x14ac:dyDescent="0.35">
      <c r="A229" s="10">
        <v>21</v>
      </c>
      <c r="B229" s="10">
        <v>35.584000000000003</v>
      </c>
      <c r="C229" s="10">
        <v>28.875</v>
      </c>
      <c r="S229" s="10">
        <v>21</v>
      </c>
    </row>
    <row r="230" spans="1:19" x14ac:dyDescent="0.35">
      <c r="A230" s="10">
        <v>22</v>
      </c>
      <c r="B230" s="10">
        <v>35.658999999999999</v>
      </c>
      <c r="C230" s="10">
        <v>15.343999999999999</v>
      </c>
      <c r="S230" s="10">
        <v>22</v>
      </c>
    </row>
    <row r="231" spans="1:19" x14ac:dyDescent="0.35">
      <c r="A231" s="10">
        <v>23</v>
      </c>
      <c r="B231" s="10">
        <v>18.440999999999999</v>
      </c>
      <c r="C231" s="10">
        <v>37.746000000000002</v>
      </c>
      <c r="S231" s="10">
        <v>23</v>
      </c>
    </row>
    <row r="232" spans="1:19" x14ac:dyDescent="0.35">
      <c r="A232" s="10">
        <v>24</v>
      </c>
      <c r="B232" s="10">
        <v>27.163</v>
      </c>
      <c r="C232" s="10">
        <v>42.997</v>
      </c>
      <c r="S232" s="10">
        <v>24</v>
      </c>
    </row>
    <row r="233" spans="1:19" x14ac:dyDescent="0.35">
      <c r="A233" s="10">
        <v>25</v>
      </c>
      <c r="B233" s="10">
        <v>26.125</v>
      </c>
      <c r="C233" s="10">
        <v>39.548000000000002</v>
      </c>
      <c r="S233" s="10">
        <v>25</v>
      </c>
    </row>
    <row r="234" spans="1:19" x14ac:dyDescent="0.35">
      <c r="A234" s="10">
        <v>26</v>
      </c>
      <c r="B234" s="10">
        <v>37.514000000000003</v>
      </c>
      <c r="C234" s="10">
        <v>30.324999999999999</v>
      </c>
      <c r="S234" s="10">
        <v>26</v>
      </c>
    </row>
    <row r="235" spans="1:19" x14ac:dyDescent="0.35">
      <c r="A235" s="10">
        <v>27</v>
      </c>
      <c r="B235" s="10">
        <v>30.978999999999999</v>
      </c>
      <c r="C235" s="10">
        <v>30.218</v>
      </c>
      <c r="S235" s="10">
        <v>27</v>
      </c>
    </row>
    <row r="236" spans="1:19" x14ac:dyDescent="0.35">
      <c r="A236" s="10">
        <v>28</v>
      </c>
      <c r="B236" s="10">
        <v>29.763999999999999</v>
      </c>
      <c r="C236" s="10">
        <v>24.635000000000002</v>
      </c>
      <c r="S236" s="10">
        <v>28</v>
      </c>
    </row>
    <row r="237" spans="1:19" x14ac:dyDescent="0.35">
      <c r="A237" s="10">
        <v>29</v>
      </c>
      <c r="B237" s="10">
        <v>28.661000000000001</v>
      </c>
      <c r="C237" s="10">
        <v>48.027000000000001</v>
      </c>
      <c r="S237" s="10">
        <v>29</v>
      </c>
    </row>
    <row r="238" spans="1:19" x14ac:dyDescent="0.35">
      <c r="A238" s="10">
        <v>30</v>
      </c>
      <c r="B238" s="10">
        <v>15.218999999999999</v>
      </c>
      <c r="C238" s="10">
        <v>48.405000000000001</v>
      </c>
      <c r="S238" s="10">
        <v>30</v>
      </c>
    </row>
    <row r="239" spans="1:19" x14ac:dyDescent="0.35">
      <c r="A239" s="10">
        <v>31</v>
      </c>
      <c r="B239" s="10">
        <v>21.367999999999999</v>
      </c>
      <c r="C239" s="10">
        <v>16.547999999999998</v>
      </c>
      <c r="S239" s="10">
        <v>31</v>
      </c>
    </row>
    <row r="240" spans="1:19" x14ac:dyDescent="0.35">
      <c r="A240" s="10">
        <v>32</v>
      </c>
      <c r="B240" s="10">
        <v>25.895</v>
      </c>
      <c r="C240" s="10">
        <v>43.594000000000001</v>
      </c>
      <c r="S240" s="10">
        <v>32</v>
      </c>
    </row>
    <row r="241" spans="1:25" x14ac:dyDescent="0.35">
      <c r="A241" s="10">
        <v>33</v>
      </c>
      <c r="B241" s="10">
        <v>24.088000000000001</v>
      </c>
      <c r="C241" s="10">
        <v>24.704000000000001</v>
      </c>
      <c r="S241" s="10">
        <v>33</v>
      </c>
    </row>
    <row r="242" spans="1:25" x14ac:dyDescent="0.35">
      <c r="A242" s="10">
        <v>34</v>
      </c>
      <c r="B242" s="10">
        <v>31.427</v>
      </c>
      <c r="C242" s="10">
        <v>38.704000000000001</v>
      </c>
      <c r="S242" s="10">
        <v>34</v>
      </c>
    </row>
    <row r="243" spans="1:25" x14ac:dyDescent="0.35">
      <c r="A243" s="10">
        <v>35</v>
      </c>
      <c r="B243" s="10">
        <v>32.478000000000002</v>
      </c>
      <c r="C243" s="10">
        <v>14.88</v>
      </c>
      <c r="S243" s="10">
        <v>35</v>
      </c>
    </row>
    <row r="244" spans="1:25" x14ac:dyDescent="0.35">
      <c r="A244" s="10">
        <v>36</v>
      </c>
      <c r="B244" s="10">
        <v>32.991999999999997</v>
      </c>
      <c r="C244" s="10">
        <v>14.161</v>
      </c>
      <c r="S244" s="10">
        <v>36</v>
      </c>
    </row>
    <row r="245" spans="1:25" x14ac:dyDescent="0.35">
      <c r="A245" s="10">
        <v>37</v>
      </c>
      <c r="B245" s="10">
        <v>39.771999999999998</v>
      </c>
      <c r="C245" s="10">
        <v>36.744</v>
      </c>
      <c r="S245" s="10">
        <v>37</v>
      </c>
    </row>
    <row r="246" spans="1:25" x14ac:dyDescent="0.35">
      <c r="A246" s="10">
        <v>38</v>
      </c>
      <c r="B246" s="10">
        <v>26.212</v>
      </c>
      <c r="C246" s="10">
        <v>15.417999999999999</v>
      </c>
      <c r="S246" s="10">
        <v>38</v>
      </c>
    </row>
    <row r="247" spans="1:25" x14ac:dyDescent="0.35">
      <c r="A247" s="10">
        <v>39</v>
      </c>
      <c r="B247" s="10">
        <v>29.701000000000001</v>
      </c>
      <c r="C247" s="10">
        <v>16.352</v>
      </c>
      <c r="S247" s="10">
        <v>39</v>
      </c>
    </row>
    <row r="248" spans="1:25" x14ac:dyDescent="0.35">
      <c r="A248" s="10">
        <v>40</v>
      </c>
      <c r="C248" s="10">
        <v>20.831</v>
      </c>
      <c r="S248" s="10">
        <v>40</v>
      </c>
    </row>
    <row r="249" spans="1:25" x14ac:dyDescent="0.35">
      <c r="A249" s="10">
        <v>41</v>
      </c>
      <c r="C249" s="10">
        <v>16.164999999999999</v>
      </c>
      <c r="S249" s="10">
        <v>41</v>
      </c>
    </row>
    <row r="250" spans="1:25" x14ac:dyDescent="0.35">
      <c r="A250" s="10">
        <v>42</v>
      </c>
      <c r="S250" s="10">
        <v>42</v>
      </c>
    </row>
    <row r="252" spans="1:25" x14ac:dyDescent="0.35">
      <c r="A252" s="10" t="s">
        <v>69</v>
      </c>
      <c r="B252" s="10">
        <f t="shared" ref="B252:C252" si="25">AVERAGE(B209:B251)</f>
        <v>32.581538461538464</v>
      </c>
      <c r="C252" s="10">
        <f t="shared" si="25"/>
        <v>33.126951219512193</v>
      </c>
      <c r="F252" s="10" t="s">
        <v>49</v>
      </c>
      <c r="G252" s="10">
        <f>AVERAGE(B252:D252)</f>
        <v>32.854244840525325</v>
      </c>
      <c r="S252" s="10" t="s">
        <v>69</v>
      </c>
      <c r="T252" s="10">
        <f t="shared" ref="T252:V252" si="26">AVERAGE(T209:T251)</f>
        <v>17.12123076923077</v>
      </c>
      <c r="U252" s="10">
        <f t="shared" si="26"/>
        <v>29.143499999999996</v>
      </c>
      <c r="V252" s="10">
        <f t="shared" si="26"/>
        <v>25.452933333333331</v>
      </c>
      <c r="X252" s="10" t="s">
        <v>49</v>
      </c>
      <c r="Y252" s="10">
        <f>AVERAGE(T252:V252)</f>
        <v>23.905888034188035</v>
      </c>
    </row>
    <row r="254" spans="1:25" x14ac:dyDescent="0.35">
      <c r="B254" s="10" t="s">
        <v>5</v>
      </c>
      <c r="F254" s="10" t="s">
        <v>70</v>
      </c>
      <c r="G254" s="15">
        <f>G252-C256</f>
        <v>22.145244840525322</v>
      </c>
      <c r="T254" s="10" t="s">
        <v>54</v>
      </c>
      <c r="X254" s="10" t="s">
        <v>70</v>
      </c>
      <c r="Y254" s="15">
        <f>Y252-U256</f>
        <v>13.846554700854702</v>
      </c>
    </row>
    <row r="255" spans="1:25" x14ac:dyDescent="0.35">
      <c r="A255" s="10">
        <v>40</v>
      </c>
      <c r="B255" s="10">
        <v>11.226000000000001</v>
      </c>
      <c r="T255" s="10">
        <v>9.9480000000000004</v>
      </c>
    </row>
    <row r="256" spans="1:25" x14ac:dyDescent="0.35">
      <c r="A256" s="10">
        <v>41</v>
      </c>
      <c r="B256" s="10">
        <v>10.353</v>
      </c>
      <c r="C256" s="18">
        <f>AVERAGE(B255:B257)</f>
        <v>10.709000000000001</v>
      </c>
      <c r="T256" s="10">
        <v>10.683</v>
      </c>
      <c r="U256" s="18">
        <f>AVERAGE(T255:T257)</f>
        <v>10.059333333333333</v>
      </c>
    </row>
    <row r="257" spans="1:22" x14ac:dyDescent="0.35">
      <c r="A257" s="10">
        <v>42</v>
      </c>
      <c r="B257" s="10">
        <v>10.548</v>
      </c>
      <c r="T257" s="10">
        <v>9.5470000000000006</v>
      </c>
    </row>
    <row r="259" spans="1:22" x14ac:dyDescent="0.35">
      <c r="A259" s="16" t="s">
        <v>58</v>
      </c>
      <c r="B259" s="16">
        <v>1</v>
      </c>
      <c r="C259" s="16">
        <v>2</v>
      </c>
      <c r="D259" s="16">
        <v>3</v>
      </c>
      <c r="S259" s="16" t="s">
        <v>58</v>
      </c>
      <c r="T259" s="16">
        <v>1</v>
      </c>
      <c r="U259" s="16">
        <v>2</v>
      </c>
      <c r="V259" s="16">
        <v>3</v>
      </c>
    </row>
    <row r="260" spans="1:22" x14ac:dyDescent="0.35">
      <c r="A260" s="10">
        <v>1</v>
      </c>
      <c r="B260" s="10">
        <v>27.193999999999999</v>
      </c>
      <c r="S260" s="10">
        <v>1</v>
      </c>
      <c r="T260" s="10">
        <v>21.824000000000002</v>
      </c>
      <c r="U260" s="10">
        <v>28.19</v>
      </c>
      <c r="V260" s="10">
        <v>31.622</v>
      </c>
    </row>
    <row r="261" spans="1:22" x14ac:dyDescent="0.35">
      <c r="A261" s="10">
        <v>2</v>
      </c>
      <c r="B261" s="10">
        <v>27.815000000000001</v>
      </c>
      <c r="S261" s="10">
        <v>2</v>
      </c>
      <c r="T261" s="10">
        <v>17.265999999999998</v>
      </c>
      <c r="U261" s="10">
        <v>16.675999999999998</v>
      </c>
      <c r="V261" s="10">
        <v>17.786000000000001</v>
      </c>
    </row>
    <row r="262" spans="1:22" x14ac:dyDescent="0.35">
      <c r="A262" s="10">
        <v>3</v>
      </c>
      <c r="B262" s="10">
        <v>27.206</v>
      </c>
      <c r="S262" s="10">
        <v>3</v>
      </c>
      <c r="T262" s="10">
        <v>25.298999999999999</v>
      </c>
      <c r="U262" s="10">
        <v>11.068</v>
      </c>
      <c r="V262" s="10">
        <v>23.302</v>
      </c>
    </row>
    <row r="263" spans="1:22" x14ac:dyDescent="0.35">
      <c r="A263" s="10">
        <v>4</v>
      </c>
      <c r="B263" s="10">
        <v>23.297000000000001</v>
      </c>
      <c r="S263" s="10">
        <v>4</v>
      </c>
      <c r="T263" s="10">
        <v>19.741</v>
      </c>
      <c r="U263" s="10">
        <v>13.584</v>
      </c>
      <c r="V263" s="10">
        <v>20.776</v>
      </c>
    </row>
    <row r="264" spans="1:22" x14ac:dyDescent="0.35">
      <c r="A264" s="10">
        <v>5</v>
      </c>
      <c r="B264" s="10">
        <v>30.423999999999999</v>
      </c>
      <c r="S264" s="10">
        <v>5</v>
      </c>
      <c r="T264" s="10">
        <v>12.384</v>
      </c>
      <c r="U264" s="10">
        <v>19.120999999999999</v>
      </c>
      <c r="V264" s="10">
        <v>16.734999999999999</v>
      </c>
    </row>
    <row r="265" spans="1:22" x14ac:dyDescent="0.35">
      <c r="A265" s="10">
        <v>6</v>
      </c>
      <c r="B265" s="10">
        <v>26.823</v>
      </c>
      <c r="S265" s="10">
        <v>6</v>
      </c>
      <c r="T265" s="10">
        <v>10.564</v>
      </c>
      <c r="U265" s="10">
        <v>11.37</v>
      </c>
      <c r="V265" s="10">
        <v>19.776</v>
      </c>
    </row>
    <row r="266" spans="1:22" x14ac:dyDescent="0.35">
      <c r="A266" s="10">
        <v>7</v>
      </c>
      <c r="B266" s="10">
        <v>26.542999999999999</v>
      </c>
      <c r="S266" s="10">
        <v>7</v>
      </c>
      <c r="T266" s="10">
        <v>10.319000000000001</v>
      </c>
      <c r="U266" s="10">
        <v>16.655000000000001</v>
      </c>
      <c r="V266" s="10">
        <v>21.521999999999998</v>
      </c>
    </row>
    <row r="267" spans="1:22" x14ac:dyDescent="0.35">
      <c r="A267" s="10">
        <v>8</v>
      </c>
      <c r="B267" s="10">
        <v>33.460999999999999</v>
      </c>
      <c r="S267" s="10">
        <v>8</v>
      </c>
      <c r="T267" s="10">
        <v>28.331</v>
      </c>
      <c r="U267" s="10">
        <v>13.531000000000001</v>
      </c>
      <c r="V267" s="10">
        <v>30.439</v>
      </c>
    </row>
    <row r="268" spans="1:22" x14ac:dyDescent="0.35">
      <c r="A268" s="10">
        <v>9</v>
      </c>
      <c r="B268" s="10">
        <v>26.989000000000001</v>
      </c>
      <c r="S268" s="10">
        <v>9</v>
      </c>
      <c r="T268" s="10">
        <v>26.364999999999998</v>
      </c>
      <c r="U268" s="10">
        <v>8.8949999999999996</v>
      </c>
      <c r="V268" s="10">
        <v>25.068999999999999</v>
      </c>
    </row>
    <row r="269" spans="1:22" x14ac:dyDescent="0.35">
      <c r="A269" s="10">
        <v>10</v>
      </c>
      <c r="B269" s="10">
        <v>27.457999999999998</v>
      </c>
      <c r="S269" s="10">
        <v>10</v>
      </c>
      <c r="T269" s="10">
        <v>35.460999999999999</v>
      </c>
      <c r="U269" s="10">
        <v>11.625</v>
      </c>
      <c r="V269" s="10">
        <v>23.312999999999999</v>
      </c>
    </row>
    <row r="270" spans="1:22" x14ac:dyDescent="0.35">
      <c r="A270" s="10">
        <v>11</v>
      </c>
      <c r="B270" s="10">
        <v>27.145</v>
      </c>
      <c r="S270" s="10">
        <v>11</v>
      </c>
      <c r="T270" s="10">
        <v>21.86</v>
      </c>
      <c r="U270" s="10">
        <v>17.847999999999999</v>
      </c>
      <c r="V270" s="10">
        <v>15.823</v>
      </c>
    </row>
    <row r="271" spans="1:22" x14ac:dyDescent="0.35">
      <c r="A271" s="10">
        <v>12</v>
      </c>
      <c r="B271" s="10">
        <v>25.385000000000002</v>
      </c>
      <c r="S271" s="10">
        <v>12</v>
      </c>
      <c r="T271" s="10">
        <v>26.277000000000001</v>
      </c>
      <c r="U271" s="10">
        <v>16.291</v>
      </c>
      <c r="V271" s="10">
        <v>15.981999999999999</v>
      </c>
    </row>
    <row r="272" spans="1:22" x14ac:dyDescent="0.35">
      <c r="A272" s="10">
        <v>13</v>
      </c>
      <c r="B272" s="10">
        <v>26.262</v>
      </c>
      <c r="S272" s="10">
        <v>13</v>
      </c>
      <c r="T272" s="10">
        <v>14.657999999999999</v>
      </c>
      <c r="U272" s="10">
        <v>10.018000000000001</v>
      </c>
      <c r="V272" s="10">
        <v>16.869</v>
      </c>
    </row>
    <row r="273" spans="1:22" x14ac:dyDescent="0.35">
      <c r="A273" s="10">
        <v>14</v>
      </c>
      <c r="B273" s="10">
        <v>32.344999999999999</v>
      </c>
      <c r="S273" s="10">
        <v>14</v>
      </c>
      <c r="T273" s="10">
        <v>16.25</v>
      </c>
      <c r="U273" s="10">
        <v>18.297999999999998</v>
      </c>
      <c r="V273" s="10">
        <v>20.925000000000001</v>
      </c>
    </row>
    <row r="274" spans="1:22" x14ac:dyDescent="0.35">
      <c r="A274" s="10">
        <v>15</v>
      </c>
      <c r="B274" s="10">
        <v>27.721</v>
      </c>
      <c r="S274" s="10">
        <v>15</v>
      </c>
      <c r="T274" s="10">
        <v>10.967000000000001</v>
      </c>
      <c r="U274" s="10">
        <v>16.652999999999999</v>
      </c>
      <c r="V274" s="10">
        <v>13.742000000000001</v>
      </c>
    </row>
    <row r="275" spans="1:22" x14ac:dyDescent="0.35">
      <c r="A275" s="10">
        <v>16</v>
      </c>
      <c r="B275" s="10">
        <v>28.486999999999998</v>
      </c>
      <c r="S275" s="10">
        <v>16</v>
      </c>
    </row>
    <row r="276" spans="1:22" x14ac:dyDescent="0.35">
      <c r="A276" s="10">
        <v>17</v>
      </c>
      <c r="B276" s="10">
        <v>33.588000000000001</v>
      </c>
      <c r="S276" s="10">
        <v>17</v>
      </c>
    </row>
    <row r="277" spans="1:22" x14ac:dyDescent="0.35">
      <c r="A277" s="10">
        <v>18</v>
      </c>
      <c r="B277" s="10">
        <v>29.501999999999999</v>
      </c>
      <c r="S277" s="10">
        <v>18</v>
      </c>
    </row>
    <row r="278" spans="1:22" x14ac:dyDescent="0.35">
      <c r="A278" s="10">
        <v>19</v>
      </c>
      <c r="B278" s="10">
        <v>22.145</v>
      </c>
      <c r="S278" s="10">
        <v>19</v>
      </c>
    </row>
    <row r="279" spans="1:22" x14ac:dyDescent="0.35">
      <c r="A279" s="10">
        <v>20</v>
      </c>
      <c r="B279" s="10">
        <v>25.24</v>
      </c>
      <c r="S279" s="10">
        <v>20</v>
      </c>
    </row>
    <row r="280" spans="1:22" x14ac:dyDescent="0.35">
      <c r="A280" s="10">
        <v>21</v>
      </c>
      <c r="B280" s="10">
        <v>30.324999999999999</v>
      </c>
      <c r="S280" s="10">
        <v>21</v>
      </c>
    </row>
    <row r="281" spans="1:22" x14ac:dyDescent="0.35">
      <c r="A281" s="10">
        <v>22</v>
      </c>
      <c r="B281" s="10">
        <v>31.585999999999999</v>
      </c>
      <c r="S281" s="10">
        <v>22</v>
      </c>
    </row>
    <row r="282" spans="1:22" x14ac:dyDescent="0.35">
      <c r="A282" s="10">
        <v>23</v>
      </c>
      <c r="B282" s="10">
        <v>18.617999999999999</v>
      </c>
      <c r="S282" s="10">
        <v>23</v>
      </c>
    </row>
    <row r="283" spans="1:22" x14ac:dyDescent="0.35">
      <c r="A283" s="10">
        <v>24</v>
      </c>
      <c r="B283" s="10">
        <v>21.021000000000001</v>
      </c>
      <c r="S283" s="10">
        <v>24</v>
      </c>
    </row>
    <row r="284" spans="1:22" x14ac:dyDescent="0.35">
      <c r="A284" s="10">
        <v>25</v>
      </c>
      <c r="B284" s="10">
        <v>30.085000000000001</v>
      </c>
      <c r="S284" s="10">
        <v>25</v>
      </c>
    </row>
    <row r="285" spans="1:22" x14ac:dyDescent="0.35">
      <c r="A285" s="10">
        <v>26</v>
      </c>
      <c r="B285" s="10">
        <v>22.64</v>
      </c>
      <c r="S285" s="10">
        <v>26</v>
      </c>
    </row>
    <row r="286" spans="1:22" x14ac:dyDescent="0.35">
      <c r="A286" s="10">
        <v>27</v>
      </c>
      <c r="B286" s="10">
        <v>29.829000000000001</v>
      </c>
      <c r="S286" s="10">
        <v>27</v>
      </c>
    </row>
    <row r="287" spans="1:22" x14ac:dyDescent="0.35">
      <c r="A287" s="10">
        <v>28</v>
      </c>
      <c r="B287" s="10">
        <v>21.503</v>
      </c>
      <c r="S287" s="10">
        <v>28</v>
      </c>
    </row>
    <row r="288" spans="1:22" x14ac:dyDescent="0.35">
      <c r="A288" s="10">
        <v>29</v>
      </c>
      <c r="B288" s="10">
        <v>26.818000000000001</v>
      </c>
      <c r="S288" s="10">
        <v>29</v>
      </c>
    </row>
    <row r="289" spans="1:25" x14ac:dyDescent="0.35">
      <c r="A289" s="10">
        <v>30</v>
      </c>
      <c r="B289" s="10">
        <v>19.305</v>
      </c>
      <c r="S289" s="10">
        <v>30</v>
      </c>
    </row>
    <row r="290" spans="1:25" x14ac:dyDescent="0.35">
      <c r="A290" s="10">
        <v>31</v>
      </c>
      <c r="B290" s="10">
        <v>23.183</v>
      </c>
      <c r="S290" s="10">
        <v>31</v>
      </c>
    </row>
    <row r="291" spans="1:25" x14ac:dyDescent="0.35">
      <c r="A291" s="10">
        <v>32</v>
      </c>
      <c r="B291" s="10">
        <v>26.396000000000001</v>
      </c>
      <c r="S291" s="10">
        <v>32</v>
      </c>
    </row>
    <row r="292" spans="1:25" x14ac:dyDescent="0.35">
      <c r="A292" s="10">
        <v>33</v>
      </c>
      <c r="B292" s="10">
        <v>26.638999999999999</v>
      </c>
      <c r="S292" s="10">
        <v>33</v>
      </c>
    </row>
    <row r="293" spans="1:25" x14ac:dyDescent="0.35">
      <c r="A293" s="10">
        <v>34</v>
      </c>
      <c r="B293" s="10">
        <v>22.323</v>
      </c>
      <c r="S293" s="10">
        <v>34</v>
      </c>
    </row>
    <row r="294" spans="1:25" x14ac:dyDescent="0.35">
      <c r="A294" s="10">
        <v>35</v>
      </c>
      <c r="B294" s="10">
        <v>24</v>
      </c>
      <c r="S294" s="10">
        <v>35</v>
      </c>
    </row>
    <row r="295" spans="1:25" x14ac:dyDescent="0.35">
      <c r="A295" s="10">
        <v>36</v>
      </c>
      <c r="B295" s="10">
        <v>24.753</v>
      </c>
      <c r="S295" s="10">
        <v>36</v>
      </c>
    </row>
    <row r="296" spans="1:25" x14ac:dyDescent="0.35">
      <c r="A296" s="10">
        <v>37</v>
      </c>
      <c r="B296" s="10">
        <v>27.545999999999999</v>
      </c>
      <c r="S296" s="10">
        <v>37</v>
      </c>
    </row>
    <row r="297" spans="1:25" x14ac:dyDescent="0.35">
      <c r="A297" s="10">
        <v>38</v>
      </c>
      <c r="S297" s="10">
        <v>38</v>
      </c>
    </row>
    <row r="298" spans="1:25" x14ac:dyDescent="0.35">
      <c r="A298" s="10">
        <v>39</v>
      </c>
      <c r="S298" s="10">
        <v>39</v>
      </c>
    </row>
    <row r="299" spans="1:25" x14ac:dyDescent="0.35">
      <c r="A299" s="10">
        <v>40</v>
      </c>
      <c r="S299" s="10">
        <v>40</v>
      </c>
    </row>
    <row r="300" spans="1:25" x14ac:dyDescent="0.35">
      <c r="A300" s="10">
        <v>41</v>
      </c>
      <c r="S300" s="10">
        <v>41</v>
      </c>
    </row>
    <row r="301" spans="1:25" x14ac:dyDescent="0.35">
      <c r="A301" s="10">
        <v>42</v>
      </c>
      <c r="S301" s="10">
        <v>42</v>
      </c>
    </row>
    <row r="303" spans="1:25" x14ac:dyDescent="0.35">
      <c r="A303" s="10" t="s">
        <v>69</v>
      </c>
      <c r="B303" s="10">
        <f>AVERAGE(B260:B302)</f>
        <v>26.529729729729734</v>
      </c>
      <c r="F303" s="10" t="s">
        <v>49</v>
      </c>
      <c r="G303" s="10">
        <f>AVERAGE(B303:D303)</f>
        <v>26.529729729729734</v>
      </c>
      <c r="S303" s="10" t="s">
        <v>69</v>
      </c>
      <c r="T303" s="10">
        <f t="shared" ref="T303:V303" si="27">AVERAGE(T260:T302)</f>
        <v>19.837733333333336</v>
      </c>
      <c r="U303" s="10">
        <f t="shared" si="27"/>
        <v>15.321533333333331</v>
      </c>
      <c r="V303" s="10">
        <f t="shared" si="27"/>
        <v>20.912066666666668</v>
      </c>
      <c r="X303" s="10" t="s">
        <v>49</v>
      </c>
      <c r="Y303" s="10">
        <f>AVERAGE(T303:V303)</f>
        <v>18.690444444444445</v>
      </c>
    </row>
    <row r="305" spans="2:25" x14ac:dyDescent="0.35">
      <c r="B305" s="10" t="s">
        <v>5</v>
      </c>
      <c r="F305" s="10" t="s">
        <v>70</v>
      </c>
      <c r="G305" s="15">
        <f>G303-C307</f>
        <v>10.951063063063069</v>
      </c>
      <c r="T305" s="10" t="s">
        <v>5</v>
      </c>
      <c r="X305" s="10" t="s">
        <v>70</v>
      </c>
      <c r="Y305" s="15">
        <f>Y303-U307</f>
        <v>9.6384444444444455</v>
      </c>
    </row>
    <row r="306" spans="2:25" x14ac:dyDescent="0.35">
      <c r="B306" s="10">
        <v>16.937999999999999</v>
      </c>
      <c r="S306" s="10">
        <v>16</v>
      </c>
      <c r="T306" s="10">
        <v>9.58</v>
      </c>
    </row>
    <row r="307" spans="2:25" x14ac:dyDescent="0.35">
      <c r="B307" s="10">
        <v>14.465999999999999</v>
      </c>
      <c r="C307" s="18">
        <f>AVERAGE(B306:B308)</f>
        <v>15.578666666666665</v>
      </c>
      <c r="S307" s="10">
        <v>17</v>
      </c>
      <c r="T307" s="10">
        <v>8.6560000000000006</v>
      </c>
      <c r="U307" s="18">
        <f>AVERAGE(T306:T308)</f>
        <v>9.0519999999999996</v>
      </c>
    </row>
    <row r="308" spans="2:25" x14ac:dyDescent="0.35">
      <c r="B308" s="10">
        <v>15.332000000000001</v>
      </c>
      <c r="S308" s="10">
        <v>18</v>
      </c>
      <c r="T308" s="10">
        <v>8.92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DB585-5D82-4534-B839-3FE64D355609}">
  <dimension ref="B2:X19"/>
  <sheetViews>
    <sheetView workbookViewId="0">
      <selection activeCell="C14" sqref="C14"/>
    </sheetView>
  </sheetViews>
  <sheetFormatPr defaultRowHeight="14.5" x14ac:dyDescent="0.35"/>
  <sheetData>
    <row r="2" spans="2:24" x14ac:dyDescent="0.35">
      <c r="C2" t="s">
        <v>28</v>
      </c>
      <c r="D2" t="s">
        <v>29</v>
      </c>
      <c r="E2" t="s">
        <v>30</v>
      </c>
      <c r="F2" t="s">
        <v>3</v>
      </c>
      <c r="I2" t="s">
        <v>28</v>
      </c>
      <c r="J2" t="s">
        <v>29</v>
      </c>
      <c r="K2" t="s">
        <v>30</v>
      </c>
      <c r="L2" t="s">
        <v>3</v>
      </c>
      <c r="O2" t="s">
        <v>28</v>
      </c>
      <c r="P2" t="s">
        <v>29</v>
      </c>
      <c r="Q2" t="s">
        <v>30</v>
      </c>
      <c r="R2" t="s">
        <v>3</v>
      </c>
      <c r="U2" t="s">
        <v>28</v>
      </c>
      <c r="V2" t="s">
        <v>29</v>
      </c>
      <c r="W2" t="s">
        <v>30</v>
      </c>
      <c r="X2" t="s">
        <v>3</v>
      </c>
    </row>
    <row r="3" spans="2:24" x14ac:dyDescent="0.35">
      <c r="B3" s="9" t="s">
        <v>31</v>
      </c>
      <c r="C3" s="9">
        <v>12.606788693234471</v>
      </c>
      <c r="D3" s="9">
        <v>9.9752609552333542</v>
      </c>
      <c r="E3" s="9">
        <v>7.9765749188598951</v>
      </c>
      <c r="F3" s="9">
        <v>7.091845022804141</v>
      </c>
      <c r="G3" s="9"/>
      <c r="H3" s="9" t="s">
        <v>31</v>
      </c>
      <c r="I3" s="9">
        <v>6.2063166423425917</v>
      </c>
      <c r="J3" s="9">
        <v>9.891310473355297</v>
      </c>
      <c r="K3" s="9">
        <v>5.4672355041678662</v>
      </c>
      <c r="L3" s="9">
        <v>14.993258052074047</v>
      </c>
      <c r="M3" s="9"/>
      <c r="N3" s="9" t="s">
        <v>31</v>
      </c>
      <c r="O3" s="9">
        <v>4.6153979512487417</v>
      </c>
      <c r="P3" s="9">
        <v>8.2191076549867805</v>
      </c>
      <c r="Q3" s="9">
        <v>5.9254572032256938</v>
      </c>
      <c r="R3" s="9">
        <v>3.4593673207268396</v>
      </c>
      <c r="S3" s="9"/>
      <c r="T3" s="9" t="s">
        <v>31</v>
      </c>
      <c r="U3" s="9">
        <v>8.171546909903201</v>
      </c>
      <c r="V3" s="9">
        <v>7.4622631026010051</v>
      </c>
      <c r="W3" s="9">
        <v>2.3473147353220782</v>
      </c>
      <c r="X3" s="9">
        <v>2.8009953385230881</v>
      </c>
    </row>
    <row r="4" spans="2:24" x14ac:dyDescent="0.35">
      <c r="B4" s="9" t="s">
        <v>20</v>
      </c>
      <c r="C4" s="9">
        <v>11.842158919077113</v>
      </c>
      <c r="D4" s="9">
        <v>17.878626656470274</v>
      </c>
      <c r="E4" s="9">
        <v>16.293290559016842</v>
      </c>
      <c r="F4" s="9"/>
      <c r="G4" s="9"/>
      <c r="H4" s="9" t="s">
        <v>20</v>
      </c>
      <c r="I4" s="9">
        <v>16.175833022326461</v>
      </c>
      <c r="J4" s="9">
        <v>16.211266409236327</v>
      </c>
      <c r="K4" s="9">
        <v>12.001411113088116</v>
      </c>
      <c r="L4" s="9">
        <v>21.548832885827725</v>
      </c>
      <c r="M4" s="9"/>
      <c r="N4" s="9" t="s">
        <v>20</v>
      </c>
      <c r="O4" s="9">
        <v>9.878091759549454</v>
      </c>
      <c r="P4" s="9">
        <v>8.56074308999926</v>
      </c>
      <c r="Q4" s="9">
        <v>15.107605278834889</v>
      </c>
      <c r="R4" s="9">
        <v>7.2763857952827928</v>
      </c>
      <c r="S4" s="9"/>
      <c r="T4" s="9" t="s">
        <v>20</v>
      </c>
      <c r="U4" s="9">
        <v>12.080567448498389</v>
      </c>
      <c r="V4" s="9">
        <v>10.82916330922777</v>
      </c>
      <c r="W4" s="9">
        <v>4.879196538385683</v>
      </c>
      <c r="X4" s="9">
        <v>4.2145508325194383</v>
      </c>
    </row>
    <row r="5" spans="2:24" x14ac:dyDescent="0.35">
      <c r="B5" s="9" t="s">
        <v>21</v>
      </c>
      <c r="C5" s="9">
        <v>20.178992894655533</v>
      </c>
      <c r="D5" s="9">
        <v>22.828648572416945</v>
      </c>
      <c r="E5" s="9">
        <v>23.315076835908474</v>
      </c>
      <c r="F5" s="9">
        <v>25.353943492846618</v>
      </c>
      <c r="G5" s="9"/>
      <c r="H5" s="9" t="s">
        <v>21</v>
      </c>
      <c r="I5" s="9">
        <v>16.722545512733468</v>
      </c>
      <c r="J5" s="9">
        <v>21.575628578887645</v>
      </c>
      <c r="K5" s="9">
        <v>12.670709449877295</v>
      </c>
      <c r="L5" s="9">
        <v>35.723667549770006</v>
      </c>
      <c r="M5" s="9"/>
      <c r="N5" s="9" t="s">
        <v>21</v>
      </c>
      <c r="O5" s="9">
        <v>11.756539340669699</v>
      </c>
      <c r="P5" s="9">
        <v>17.897463926124985</v>
      </c>
      <c r="Q5" s="9">
        <v>15.944952237994686</v>
      </c>
      <c r="R5" s="9">
        <v>9.8082588370545647</v>
      </c>
      <c r="S5" s="9"/>
      <c r="T5" s="9" t="s">
        <v>21</v>
      </c>
      <c r="U5" s="9">
        <v>23.108544303797473</v>
      </c>
      <c r="V5" s="9">
        <v>20.494454458071715</v>
      </c>
      <c r="W5" s="9">
        <v>6.8474495988632027</v>
      </c>
      <c r="X5" s="9">
        <v>8.3978514666212085</v>
      </c>
    </row>
    <row r="6" spans="2:24" x14ac:dyDescent="0.35">
      <c r="B6" s="9" t="s">
        <v>12</v>
      </c>
      <c r="C6" s="9">
        <v>1</v>
      </c>
      <c r="D6" s="9">
        <v>1</v>
      </c>
      <c r="E6" s="9">
        <v>1</v>
      </c>
      <c r="F6" s="9">
        <v>1</v>
      </c>
      <c r="G6" s="9"/>
      <c r="H6" s="9" t="s">
        <v>12</v>
      </c>
      <c r="I6" s="9">
        <v>1</v>
      </c>
      <c r="J6" s="9">
        <v>1</v>
      </c>
      <c r="K6" s="9">
        <v>1</v>
      </c>
      <c r="L6" s="9">
        <v>1</v>
      </c>
      <c r="M6" s="9"/>
      <c r="N6" s="9" t="s">
        <v>12</v>
      </c>
      <c r="O6" s="9">
        <v>1</v>
      </c>
      <c r="P6" s="9">
        <v>1</v>
      </c>
      <c r="Q6" s="9">
        <v>1</v>
      </c>
      <c r="R6" s="9">
        <v>1</v>
      </c>
      <c r="S6" s="9"/>
      <c r="T6" s="9" t="s">
        <v>12</v>
      </c>
      <c r="U6" s="9">
        <v>1</v>
      </c>
      <c r="V6" s="9">
        <v>1</v>
      </c>
      <c r="W6" s="9">
        <v>1</v>
      </c>
      <c r="X6" s="9">
        <v>1</v>
      </c>
    </row>
    <row r="7" spans="2:24" x14ac:dyDescent="0.35">
      <c r="B7" s="9" t="s">
        <v>18</v>
      </c>
      <c r="C7" s="9">
        <v>24.519385233240648</v>
      </c>
      <c r="D7" s="9">
        <v>20.85382456723265</v>
      </c>
      <c r="E7" s="9">
        <v>25.26674859942208</v>
      </c>
      <c r="F7" s="9">
        <v>20.970708340931047</v>
      </c>
      <c r="G7" s="9"/>
      <c r="H7" s="9" t="s">
        <v>18</v>
      </c>
      <c r="I7" s="9">
        <v>18.144464238414038</v>
      </c>
      <c r="J7" s="9">
        <v>23.293898645745411</v>
      </c>
      <c r="K7" s="9">
        <v>15.952461117877492</v>
      </c>
      <c r="L7" s="9">
        <v>40.206100413837156</v>
      </c>
      <c r="M7" s="9"/>
      <c r="N7" s="9" t="s">
        <v>18</v>
      </c>
      <c r="O7" s="9">
        <v>16.584163527559621</v>
      </c>
      <c r="P7" s="9">
        <v>17.788151998007308</v>
      </c>
      <c r="Q7" s="9">
        <v>26.891113549733301</v>
      </c>
      <c r="R7" s="9">
        <v>26.512712189799718</v>
      </c>
      <c r="S7" s="9"/>
      <c r="T7" s="9" t="s">
        <v>18</v>
      </c>
      <c r="U7" s="9">
        <v>25.411541325390921</v>
      </c>
      <c r="V7" s="9">
        <v>34.655993214769637</v>
      </c>
      <c r="W7" s="9">
        <v>10.452809684518</v>
      </c>
      <c r="X7" s="9">
        <v>18.318905182155394</v>
      </c>
    </row>
    <row r="8" spans="2:24" x14ac:dyDescent="0.35">
      <c r="B8" s="9" t="s">
        <v>13</v>
      </c>
      <c r="C8" s="9">
        <v>21.374915044794555</v>
      </c>
      <c r="D8" s="9">
        <v>15.489445618473273</v>
      </c>
      <c r="E8" s="9">
        <v>16.394500005869148</v>
      </c>
      <c r="F8" s="9">
        <v>28.400685810995054</v>
      </c>
      <c r="G8" s="9"/>
      <c r="H8" s="9" t="s">
        <v>13</v>
      </c>
      <c r="I8" s="9">
        <v>14.359594679519471</v>
      </c>
      <c r="J8" s="9">
        <v>18.221643206640817</v>
      </c>
      <c r="K8" s="9">
        <v>10.666900597645071</v>
      </c>
      <c r="L8" s="9">
        <v>38.17970071324671</v>
      </c>
      <c r="M8" s="9"/>
      <c r="N8" s="9" t="s">
        <v>13</v>
      </c>
      <c r="O8" s="9">
        <v>17.74995653164299</v>
      </c>
      <c r="P8" s="9">
        <v>19.353989779601527</v>
      </c>
      <c r="Q8" s="9">
        <v>20.498255981951807</v>
      </c>
      <c r="R8" s="9">
        <v>26.817550608283128</v>
      </c>
      <c r="S8" s="9"/>
      <c r="T8" s="9" t="s">
        <v>13</v>
      </c>
      <c r="U8" s="9">
        <v>25.027995047270924</v>
      </c>
      <c r="V8" s="9">
        <v>21.707260232124419</v>
      </c>
      <c r="W8" s="9">
        <v>8.9548428421100823</v>
      </c>
      <c r="X8" s="9">
        <v>14.596670090650564</v>
      </c>
    </row>
    <row r="10" spans="2:24" x14ac:dyDescent="0.35">
      <c r="B10" s="9" t="s">
        <v>38</v>
      </c>
      <c r="G10" t="s">
        <v>39</v>
      </c>
      <c r="L10" t="s">
        <v>40</v>
      </c>
    </row>
    <row r="11" spans="2:24" x14ac:dyDescent="0.35">
      <c r="B11" t="s">
        <v>32</v>
      </c>
      <c r="C11" s="8">
        <v>12.606788693234471</v>
      </c>
      <c r="D11" s="8">
        <v>6.2063166423425917</v>
      </c>
      <c r="E11" s="8">
        <v>4.6153979512487417</v>
      </c>
      <c r="F11" s="8">
        <v>8.171546909903201</v>
      </c>
      <c r="G11" t="s">
        <v>33</v>
      </c>
      <c r="H11" s="8">
        <v>11.842158919077113</v>
      </c>
      <c r="I11" s="8">
        <v>16.175833022326461</v>
      </c>
      <c r="J11" s="8">
        <v>9.878091759549454</v>
      </c>
      <c r="K11" s="8">
        <v>12.080567448498389</v>
      </c>
      <c r="L11" t="s">
        <v>34</v>
      </c>
      <c r="M11" s="8">
        <v>20.178992894655533</v>
      </c>
      <c r="N11" s="8">
        <v>16.722545512733468</v>
      </c>
      <c r="O11" s="8">
        <v>11.756539340669699</v>
      </c>
      <c r="P11" s="8">
        <v>23.108544303797473</v>
      </c>
    </row>
    <row r="12" spans="2:24" x14ac:dyDescent="0.35">
      <c r="C12" s="8">
        <v>9.9752609552333542</v>
      </c>
      <c r="D12" s="8">
        <v>9.891310473355297</v>
      </c>
      <c r="E12" s="8">
        <v>8.2191076549867805</v>
      </c>
      <c r="F12" s="8">
        <v>7.4622631026010051</v>
      </c>
      <c r="H12" s="8">
        <v>17.878626656470274</v>
      </c>
      <c r="I12" s="8">
        <v>16.211266409236327</v>
      </c>
      <c r="J12" s="8">
        <v>8.56074308999926</v>
      </c>
      <c r="K12" s="8">
        <v>10.82916330922777</v>
      </c>
      <c r="M12" s="8">
        <v>22.828648572416945</v>
      </c>
      <c r="N12" s="8">
        <v>21.575628578887645</v>
      </c>
      <c r="O12" s="8">
        <v>17.897463926124985</v>
      </c>
      <c r="P12" s="8">
        <v>20.494454458071715</v>
      </c>
    </row>
    <row r="13" spans="2:24" x14ac:dyDescent="0.35">
      <c r="C13" s="8">
        <v>7.9765749188598951</v>
      </c>
      <c r="D13" s="8">
        <v>5.4672355041678662</v>
      </c>
      <c r="E13" s="8">
        <v>5.9254572032256938</v>
      </c>
      <c r="F13" s="8">
        <v>2.3473147353220782</v>
      </c>
      <c r="H13" s="8">
        <v>16.293290559016842</v>
      </c>
      <c r="I13" s="8">
        <v>12.001411113088116</v>
      </c>
      <c r="J13" s="8">
        <v>15.107605278834889</v>
      </c>
      <c r="K13" s="8">
        <v>4.879196538385683</v>
      </c>
      <c r="M13" s="8">
        <v>23.315076835908474</v>
      </c>
      <c r="N13" s="8">
        <v>12.670709449877295</v>
      </c>
      <c r="O13" s="8">
        <v>15.944952237994686</v>
      </c>
      <c r="P13" s="8">
        <v>6.8474495988632027</v>
      </c>
    </row>
    <row r="14" spans="2:24" x14ac:dyDescent="0.35">
      <c r="C14" s="8">
        <v>7.091845022804141</v>
      </c>
      <c r="D14" s="8">
        <v>14.993258052074047</v>
      </c>
      <c r="E14" s="8">
        <v>3.4593673207268396</v>
      </c>
      <c r="F14" s="8">
        <v>2.8009953385230881</v>
      </c>
      <c r="H14" s="8"/>
      <c r="I14" s="8">
        <v>21.548832885827725</v>
      </c>
      <c r="J14" s="8">
        <v>7.2763857952827928</v>
      </c>
      <c r="K14" s="8">
        <v>4.2145508325194383</v>
      </c>
      <c r="M14" s="8">
        <v>25.353943492846618</v>
      </c>
      <c r="N14" s="8">
        <v>35.723667549770006</v>
      </c>
      <c r="O14" s="8">
        <v>9.8082588370545647</v>
      </c>
      <c r="P14" s="8">
        <v>8.3978514666212085</v>
      </c>
    </row>
    <row r="15" spans="2:24" x14ac:dyDescent="0.35">
      <c r="B15" t="s">
        <v>6</v>
      </c>
      <c r="G15" t="s">
        <v>41</v>
      </c>
      <c r="L15" t="s">
        <v>42</v>
      </c>
    </row>
    <row r="16" spans="2:24" x14ac:dyDescent="0.35">
      <c r="B16" t="s">
        <v>35</v>
      </c>
      <c r="C16" s="8">
        <v>1</v>
      </c>
      <c r="D16" s="8">
        <v>1</v>
      </c>
      <c r="E16" s="8">
        <v>1</v>
      </c>
      <c r="F16" s="8">
        <v>1</v>
      </c>
      <c r="G16" t="s">
        <v>36</v>
      </c>
      <c r="H16" s="8">
        <v>24.519385233240648</v>
      </c>
      <c r="I16" s="8">
        <v>18.144464238414038</v>
      </c>
      <c r="J16" s="8">
        <v>16.584163527559621</v>
      </c>
      <c r="K16" s="8">
        <v>25.411541325390921</v>
      </c>
      <c r="L16" t="s">
        <v>37</v>
      </c>
      <c r="M16" s="8">
        <v>21.374915044794555</v>
      </c>
      <c r="N16" s="8">
        <v>14.359594679519471</v>
      </c>
      <c r="O16" s="8">
        <v>17.74995653164299</v>
      </c>
      <c r="P16" s="8">
        <v>25.027995047270924</v>
      </c>
    </row>
    <row r="17" spans="3:16" x14ac:dyDescent="0.35">
      <c r="C17" s="8">
        <v>1</v>
      </c>
      <c r="D17" s="8">
        <v>1</v>
      </c>
      <c r="E17" s="8">
        <v>1</v>
      </c>
      <c r="F17" s="8">
        <v>1</v>
      </c>
      <c r="H17" s="8">
        <v>20.85382456723265</v>
      </c>
      <c r="I17" s="8">
        <v>23.293898645745411</v>
      </c>
      <c r="J17" s="8">
        <v>17.788151998007308</v>
      </c>
      <c r="K17" s="8">
        <v>34.655993214769637</v>
      </c>
      <c r="M17" s="8">
        <v>15.489445618473273</v>
      </c>
      <c r="N17" s="8">
        <v>18.221643206640817</v>
      </c>
      <c r="O17" s="8">
        <v>19.353989779601527</v>
      </c>
      <c r="P17" s="8">
        <v>21.707260232124419</v>
      </c>
    </row>
    <row r="18" spans="3:16" x14ac:dyDescent="0.35">
      <c r="C18" s="8">
        <v>1</v>
      </c>
      <c r="D18" s="8">
        <v>1</v>
      </c>
      <c r="E18" s="8">
        <v>1</v>
      </c>
      <c r="F18" s="8">
        <v>1</v>
      </c>
      <c r="H18" s="8">
        <v>25.26674859942208</v>
      </c>
      <c r="I18" s="8">
        <v>15.952461117877492</v>
      </c>
      <c r="J18" s="8">
        <v>26.891113549733301</v>
      </c>
      <c r="K18" s="8">
        <v>10.452809684518</v>
      </c>
      <c r="M18" s="8">
        <v>16.394500005869148</v>
      </c>
      <c r="N18" s="8">
        <v>10.666900597645071</v>
      </c>
      <c r="O18" s="8">
        <v>20.498255981951807</v>
      </c>
      <c r="P18" s="8">
        <v>8.9548428421100823</v>
      </c>
    </row>
    <row r="19" spans="3:16" x14ac:dyDescent="0.35">
      <c r="C19" s="8">
        <v>1</v>
      </c>
      <c r="D19" s="8">
        <v>1</v>
      </c>
      <c r="E19" s="8">
        <v>1</v>
      </c>
      <c r="F19" s="8">
        <v>1</v>
      </c>
      <c r="H19" s="8">
        <v>20.970708340931047</v>
      </c>
      <c r="I19" s="8">
        <v>40.206100413837156</v>
      </c>
      <c r="J19" s="8">
        <v>26.512712189799718</v>
      </c>
      <c r="K19" s="8">
        <v>18.318905182155401</v>
      </c>
      <c r="M19" s="8">
        <v>28.400685810995054</v>
      </c>
      <c r="N19" s="8">
        <v>38.17970071324671</v>
      </c>
      <c r="O19" s="8">
        <v>26.817550608283128</v>
      </c>
      <c r="P19" s="8">
        <v>14.596670090650564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FF8AF-79ED-4F2D-A14B-5E8EA75F777D}">
  <dimension ref="C2:BE19"/>
  <sheetViews>
    <sheetView tabSelected="1" zoomScale="46" zoomScaleNormal="46" workbookViewId="0">
      <selection activeCell="L34" sqref="L34"/>
    </sheetView>
  </sheetViews>
  <sheetFormatPr defaultRowHeight="14.5" x14ac:dyDescent="0.35"/>
  <sheetData>
    <row r="2" spans="3:57" x14ac:dyDescent="0.35">
      <c r="C2" t="s">
        <v>83</v>
      </c>
    </row>
    <row r="3" spans="3:57" x14ac:dyDescent="0.35">
      <c r="C3" t="s">
        <v>93</v>
      </c>
      <c r="D3" s="33">
        <v>1</v>
      </c>
      <c r="E3" s="34">
        <v>2</v>
      </c>
      <c r="F3" s="34">
        <v>3</v>
      </c>
      <c r="G3" s="34">
        <v>4</v>
      </c>
      <c r="H3" s="34">
        <v>5</v>
      </c>
      <c r="I3" s="35">
        <v>6</v>
      </c>
      <c r="J3" s="33">
        <v>1</v>
      </c>
      <c r="K3" s="34">
        <v>2</v>
      </c>
      <c r="L3" s="34">
        <v>3</v>
      </c>
      <c r="M3" s="34">
        <v>4</v>
      </c>
      <c r="N3" s="34">
        <v>5</v>
      </c>
      <c r="O3" s="35">
        <v>6</v>
      </c>
      <c r="P3" s="33">
        <v>1</v>
      </c>
      <c r="Q3" s="34">
        <v>2</v>
      </c>
      <c r="R3" s="34">
        <v>3</v>
      </c>
      <c r="S3" s="34">
        <v>4</v>
      </c>
      <c r="T3" s="34">
        <v>5</v>
      </c>
      <c r="U3" s="35">
        <v>6</v>
      </c>
      <c r="V3" s="33">
        <v>1</v>
      </c>
      <c r="W3" s="34">
        <v>2</v>
      </c>
      <c r="X3" s="34">
        <v>3</v>
      </c>
      <c r="Y3" s="34">
        <v>4</v>
      </c>
      <c r="Z3" s="34">
        <v>5</v>
      </c>
      <c r="AA3" s="35">
        <v>6</v>
      </c>
      <c r="AB3" s="33">
        <v>1</v>
      </c>
      <c r="AC3" s="34">
        <v>2</v>
      </c>
      <c r="AD3" s="34">
        <v>3</v>
      </c>
      <c r="AE3" s="34">
        <v>4</v>
      </c>
      <c r="AF3" s="34">
        <v>5</v>
      </c>
      <c r="AG3" s="35">
        <v>6</v>
      </c>
      <c r="AH3" s="33">
        <v>1</v>
      </c>
      <c r="AI3" s="34">
        <v>2</v>
      </c>
      <c r="AJ3" s="34">
        <v>3</v>
      </c>
      <c r="AK3" s="34">
        <v>4</v>
      </c>
      <c r="AL3" s="34">
        <v>5</v>
      </c>
      <c r="AM3" s="35">
        <v>6</v>
      </c>
    </row>
    <row r="4" spans="3:57" x14ac:dyDescent="0.35">
      <c r="C4" s="30"/>
      <c r="D4" s="36" t="s">
        <v>84</v>
      </c>
      <c r="E4" s="37"/>
      <c r="F4" s="37"/>
      <c r="G4" s="37"/>
      <c r="H4" s="37"/>
      <c r="I4" s="38"/>
      <c r="J4" s="36" t="s">
        <v>85</v>
      </c>
      <c r="K4" s="37"/>
      <c r="L4" s="37"/>
      <c r="M4" s="37"/>
      <c r="N4" s="37"/>
      <c r="O4" s="38"/>
      <c r="P4" s="36" t="s">
        <v>86</v>
      </c>
      <c r="Q4" s="37"/>
      <c r="R4" s="37"/>
      <c r="S4" s="37"/>
      <c r="T4" s="37"/>
      <c r="U4" s="38"/>
      <c r="V4" s="36" t="s">
        <v>87</v>
      </c>
      <c r="W4" s="37"/>
      <c r="X4" s="37"/>
      <c r="Y4" s="37"/>
      <c r="Z4" s="37"/>
      <c r="AA4" s="38"/>
      <c r="AB4" s="36" t="s">
        <v>88</v>
      </c>
      <c r="AC4" s="37"/>
      <c r="AD4" s="37"/>
      <c r="AE4" s="37"/>
      <c r="AF4" s="37"/>
      <c r="AG4" s="38"/>
      <c r="AH4" s="36" t="s">
        <v>89</v>
      </c>
      <c r="AI4" s="37"/>
      <c r="AJ4" s="37"/>
      <c r="AK4" s="37"/>
      <c r="AL4" s="37"/>
      <c r="AM4" s="38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</row>
    <row r="5" spans="3:57" x14ac:dyDescent="0.35">
      <c r="C5" s="31" t="s">
        <v>90</v>
      </c>
      <c r="D5" s="39">
        <v>1</v>
      </c>
      <c r="E5" s="40">
        <v>1</v>
      </c>
      <c r="F5" s="40">
        <v>1</v>
      </c>
      <c r="G5" s="40">
        <v>1</v>
      </c>
      <c r="H5" s="40">
        <v>1</v>
      </c>
      <c r="I5" s="41">
        <v>1</v>
      </c>
      <c r="J5" s="39">
        <v>30.84568711</v>
      </c>
      <c r="K5" s="40">
        <v>35.019805439999999</v>
      </c>
      <c r="L5" s="40">
        <v>21.374919999999999</v>
      </c>
      <c r="M5" s="40">
        <v>14.359590000000001</v>
      </c>
      <c r="N5" s="40">
        <v>17.749960000000002</v>
      </c>
      <c r="O5" s="41">
        <v>25.027999999999999</v>
      </c>
      <c r="P5" s="39">
        <v>33.463267090000002</v>
      </c>
      <c r="Q5" s="40">
        <v>30.872686430000002</v>
      </c>
      <c r="R5" s="40">
        <v>24.519390000000001</v>
      </c>
      <c r="S5" s="40">
        <v>18.144459999999999</v>
      </c>
      <c r="T5" s="40">
        <v>16.584160000000001</v>
      </c>
      <c r="U5" s="41">
        <v>25.411539999999999</v>
      </c>
      <c r="V5" s="39">
        <v>25.722426049999999</v>
      </c>
      <c r="W5" s="40">
        <v>22.752220350000002</v>
      </c>
      <c r="X5" s="40">
        <v>20.178989999999999</v>
      </c>
      <c r="Y5" s="40">
        <v>16.722549999999998</v>
      </c>
      <c r="Z5" s="40">
        <v>11.756539999999999</v>
      </c>
      <c r="AA5" s="41">
        <v>23.108540000000001</v>
      </c>
      <c r="AB5" s="39">
        <v>20.62023138</v>
      </c>
      <c r="AC5" s="40">
        <v>21.86906973</v>
      </c>
      <c r="AD5" s="40">
        <v>11.84216</v>
      </c>
      <c r="AE5" s="40">
        <v>16.175830000000001</v>
      </c>
      <c r="AF5" s="40">
        <v>9.8780920000000005</v>
      </c>
      <c r="AG5" s="41">
        <v>12.08057</v>
      </c>
      <c r="AH5" s="39">
        <v>18.14860303</v>
      </c>
      <c r="AI5" s="40">
        <v>10.814491479999999</v>
      </c>
      <c r="AJ5" s="40">
        <v>12.60679</v>
      </c>
      <c r="AK5" s="40">
        <v>6.2063170000000003</v>
      </c>
      <c r="AL5" s="40">
        <v>4.6153979999999999</v>
      </c>
      <c r="AM5" s="41">
        <v>8.1715470000000003</v>
      </c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</row>
    <row r="6" spans="3:57" x14ac:dyDescent="0.35">
      <c r="C6" s="31" t="s">
        <v>59</v>
      </c>
      <c r="D6" s="39">
        <v>1</v>
      </c>
      <c r="E6" s="40">
        <v>1</v>
      </c>
      <c r="F6" s="40">
        <v>1</v>
      </c>
      <c r="G6" s="40">
        <v>1</v>
      </c>
      <c r="H6" s="40">
        <v>1</v>
      </c>
      <c r="I6" s="41">
        <v>1</v>
      </c>
      <c r="J6" s="39">
        <v>35.744265689999999</v>
      </c>
      <c r="K6" s="40">
        <v>41.70103598</v>
      </c>
      <c r="L6" s="40">
        <v>15.48945</v>
      </c>
      <c r="M6" s="40">
        <v>18.221640000000001</v>
      </c>
      <c r="N6" s="40">
        <v>19.35399</v>
      </c>
      <c r="O6" s="41">
        <v>21.707260000000002</v>
      </c>
      <c r="P6" s="39">
        <v>37.884459509999999</v>
      </c>
      <c r="Q6" s="40">
        <v>45.215427890000001</v>
      </c>
      <c r="R6" s="40">
        <v>20.853819999999999</v>
      </c>
      <c r="S6" s="40">
        <v>23.293900000000001</v>
      </c>
      <c r="T6" s="40">
        <v>17.788150000000002</v>
      </c>
      <c r="U6" s="41">
        <v>34.655990000000003</v>
      </c>
      <c r="V6" s="39">
        <v>20.133591509999999</v>
      </c>
      <c r="W6" s="40">
        <v>42.505816660000001</v>
      </c>
      <c r="X6" s="40">
        <v>22.82865</v>
      </c>
      <c r="Y6" s="40">
        <v>21.57563</v>
      </c>
      <c r="Z6" s="40">
        <v>17.897459999999999</v>
      </c>
      <c r="AA6" s="41">
        <v>20.494450000000001</v>
      </c>
      <c r="AB6" s="39">
        <v>14.759901169999999</v>
      </c>
      <c r="AC6" s="40">
        <v>21.847432099999999</v>
      </c>
      <c r="AD6" s="40">
        <v>17.878630000000001</v>
      </c>
      <c r="AE6" s="40">
        <v>16.211269999999999</v>
      </c>
      <c r="AF6" s="40">
        <v>8.5607430000000004</v>
      </c>
      <c r="AG6" s="41">
        <v>10.82916</v>
      </c>
      <c r="AH6" s="39">
        <v>10.56545234</v>
      </c>
      <c r="AI6" s="40">
        <v>12.00815017</v>
      </c>
      <c r="AJ6" s="40">
        <v>9.9752609999999997</v>
      </c>
      <c r="AK6" s="40">
        <v>9.8913100000000007</v>
      </c>
      <c r="AL6" s="40">
        <v>8.2191080000000003</v>
      </c>
      <c r="AM6" s="41">
        <v>7.4622630000000001</v>
      </c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</row>
    <row r="7" spans="3:57" x14ac:dyDescent="0.35">
      <c r="C7" s="31" t="s">
        <v>91</v>
      </c>
      <c r="D7" s="39">
        <v>1</v>
      </c>
      <c r="E7" s="40">
        <v>1</v>
      </c>
      <c r="F7" s="40">
        <v>1</v>
      </c>
      <c r="G7" s="40">
        <v>1</v>
      </c>
      <c r="H7" s="40">
        <v>1</v>
      </c>
      <c r="I7" s="41">
        <v>1</v>
      </c>
      <c r="J7" s="39">
        <v>34.280467870000003</v>
      </c>
      <c r="K7" s="40">
        <v>31.676962209999999</v>
      </c>
      <c r="L7" s="40">
        <v>16.394500000000001</v>
      </c>
      <c r="M7" s="40">
        <v>10.6669</v>
      </c>
      <c r="N7" s="40">
        <v>20.498259999999998</v>
      </c>
      <c r="O7" s="41">
        <v>8.9548430000000003</v>
      </c>
      <c r="P7" s="39">
        <v>28.09574267</v>
      </c>
      <c r="Q7" s="40">
        <v>37.861935010000003</v>
      </c>
      <c r="R7" s="40">
        <v>25.266749999999998</v>
      </c>
      <c r="S7" s="40">
        <v>15.95246</v>
      </c>
      <c r="T7" s="40">
        <v>26.891110000000001</v>
      </c>
      <c r="U7" s="41">
        <v>10.452809999999999</v>
      </c>
      <c r="V7" s="39">
        <v>14.31852677</v>
      </c>
      <c r="W7" s="40">
        <v>12.13114049</v>
      </c>
      <c r="X7" s="40">
        <v>23.315079999999998</v>
      </c>
      <c r="Y7" s="40">
        <v>12.67071</v>
      </c>
      <c r="Z7" s="40">
        <v>15.94495</v>
      </c>
      <c r="AA7" s="41">
        <v>6.8474500000000003</v>
      </c>
      <c r="AB7" s="39">
        <v>12.488693120000001</v>
      </c>
      <c r="AC7" s="40">
        <v>9.0047439740000002</v>
      </c>
      <c r="AD7" s="40">
        <v>16.293289999999999</v>
      </c>
      <c r="AE7" s="40">
        <v>12.00141</v>
      </c>
      <c r="AF7" s="40">
        <v>15.107609999999999</v>
      </c>
      <c r="AG7" s="41">
        <v>4.8791969999999996</v>
      </c>
      <c r="AH7" s="39">
        <v>4.8386668789999998</v>
      </c>
      <c r="AI7" s="40">
        <v>5.7246457629999998</v>
      </c>
      <c r="AJ7" s="40">
        <v>7.9765750000000004</v>
      </c>
      <c r="AK7" s="40">
        <v>5.4672359999999998</v>
      </c>
      <c r="AL7" s="40">
        <v>5.9254569999999998</v>
      </c>
      <c r="AM7" s="41">
        <v>2.347315</v>
      </c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</row>
    <row r="8" spans="3:57" x14ac:dyDescent="0.35">
      <c r="C8" s="31" t="s">
        <v>92</v>
      </c>
      <c r="D8" s="42">
        <v>1</v>
      </c>
      <c r="E8" s="43">
        <v>1</v>
      </c>
      <c r="F8" s="43">
        <v>1</v>
      </c>
      <c r="G8" s="43">
        <v>1</v>
      </c>
      <c r="H8" s="43">
        <v>1</v>
      </c>
      <c r="I8" s="44">
        <v>1</v>
      </c>
      <c r="J8" s="42">
        <v>46.169265330000002</v>
      </c>
      <c r="K8" s="43">
        <v>27.74874771</v>
      </c>
      <c r="L8" s="43">
        <v>28.400690000000001</v>
      </c>
      <c r="M8" s="43">
        <v>38.179699999999997</v>
      </c>
      <c r="N8" s="43">
        <v>26.817550000000001</v>
      </c>
      <c r="O8" s="44">
        <v>14.59667</v>
      </c>
      <c r="P8" s="42">
        <v>49.9666189</v>
      </c>
      <c r="Q8" s="43">
        <v>28.813728380000001</v>
      </c>
      <c r="R8" s="43">
        <v>20.97071</v>
      </c>
      <c r="S8" s="43">
        <v>40.206099999999999</v>
      </c>
      <c r="T8" s="43">
        <v>26.512709999999998</v>
      </c>
      <c r="U8" s="44">
        <v>18.318909999999999</v>
      </c>
      <c r="V8" s="42">
        <v>19.591716810000001</v>
      </c>
      <c r="W8" s="43">
        <v>21.506635200000002</v>
      </c>
      <c r="X8" s="43">
        <v>25.353940000000001</v>
      </c>
      <c r="Y8" s="43">
        <v>35.723669999999998</v>
      </c>
      <c r="Z8" s="43">
        <v>9.8082589999999996</v>
      </c>
      <c r="AA8" s="44">
        <v>8.3978509999999993</v>
      </c>
      <c r="AB8" s="42">
        <v>14.5943129</v>
      </c>
      <c r="AC8" s="43">
        <v>15.10256686</v>
      </c>
      <c r="AD8" s="43"/>
      <c r="AE8" s="43">
        <v>21.548829999999999</v>
      </c>
      <c r="AF8" s="43">
        <v>7.2763859999999996</v>
      </c>
      <c r="AG8" s="44">
        <v>4.2145510000000002</v>
      </c>
      <c r="AH8" s="42">
        <v>13.63759276</v>
      </c>
      <c r="AI8" s="43">
        <v>9.0913583550000006</v>
      </c>
      <c r="AJ8" s="43">
        <v>7.0918450000000002</v>
      </c>
      <c r="AK8" s="43">
        <v>14.993259999999999</v>
      </c>
      <c r="AL8" s="43">
        <v>3.4593669999999999</v>
      </c>
      <c r="AM8" s="44">
        <v>2.8009949999999999</v>
      </c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</row>
    <row r="11" spans="3:57" ht="15" thickBot="1" x14ac:dyDescent="0.4"/>
    <row r="12" spans="3:57" ht="29" thickBot="1" x14ac:dyDescent="0.4">
      <c r="D12" s="60" t="s">
        <v>94</v>
      </c>
      <c r="E12" s="60"/>
      <c r="F12" s="60"/>
      <c r="G12" s="53" t="s">
        <v>95</v>
      </c>
      <c r="H12" s="53"/>
      <c r="I12" s="54"/>
      <c r="J12" s="52" t="s">
        <v>96</v>
      </c>
      <c r="K12" s="53"/>
      <c r="L12" s="54"/>
    </row>
    <row r="13" spans="3:57" ht="29.5" thickBot="1" x14ac:dyDescent="0.4">
      <c r="D13" s="61"/>
      <c r="E13" s="58"/>
      <c r="F13" s="62" t="s">
        <v>97</v>
      </c>
      <c r="G13" s="56">
        <v>1</v>
      </c>
      <c r="H13" s="45">
        <v>2</v>
      </c>
      <c r="I13" s="46">
        <v>3</v>
      </c>
      <c r="J13" s="45">
        <v>4</v>
      </c>
      <c r="K13" s="45">
        <v>5</v>
      </c>
      <c r="L13" s="46">
        <v>6</v>
      </c>
    </row>
    <row r="14" spans="3:57" ht="16" thickBot="1" x14ac:dyDescent="0.4">
      <c r="D14" s="61"/>
      <c r="E14" s="59" t="s">
        <v>98</v>
      </c>
      <c r="F14" s="63"/>
      <c r="G14" s="57">
        <v>332356</v>
      </c>
      <c r="H14" s="47">
        <v>335329</v>
      </c>
      <c r="I14" s="48">
        <v>338111</v>
      </c>
      <c r="J14" s="47">
        <v>338185</v>
      </c>
      <c r="K14" s="47">
        <v>338186</v>
      </c>
      <c r="L14" s="48">
        <v>338188</v>
      </c>
    </row>
    <row r="15" spans="3:57" ht="16" thickBot="1" x14ac:dyDescent="0.4">
      <c r="D15" s="61"/>
      <c r="E15" s="59" t="s">
        <v>99</v>
      </c>
      <c r="F15" s="63"/>
      <c r="G15" s="57">
        <v>332353</v>
      </c>
      <c r="H15" s="47">
        <v>332355</v>
      </c>
      <c r="I15" s="48">
        <v>338867</v>
      </c>
      <c r="J15" s="47">
        <v>335334</v>
      </c>
      <c r="K15" s="47">
        <v>335350</v>
      </c>
      <c r="L15" s="48">
        <v>338113</v>
      </c>
    </row>
    <row r="16" spans="3:57" ht="16" thickBot="1" x14ac:dyDescent="0.4">
      <c r="D16" s="61"/>
      <c r="E16" s="59" t="s">
        <v>100</v>
      </c>
      <c r="F16" s="63"/>
      <c r="G16" s="57">
        <v>335338</v>
      </c>
      <c r="H16" s="47">
        <v>335343</v>
      </c>
      <c r="I16" s="48">
        <v>336264</v>
      </c>
      <c r="J16" s="49">
        <v>338874</v>
      </c>
      <c r="K16" s="47">
        <v>338880</v>
      </c>
      <c r="L16" s="48">
        <v>346402</v>
      </c>
    </row>
    <row r="17" spans="4:12" ht="16" thickBot="1" x14ac:dyDescent="0.4">
      <c r="D17" s="61"/>
      <c r="E17" s="59" t="s">
        <v>101</v>
      </c>
      <c r="F17" s="63"/>
      <c r="G17" s="57">
        <v>336273</v>
      </c>
      <c r="H17" s="47">
        <v>338872</v>
      </c>
      <c r="I17" s="48">
        <v>338878</v>
      </c>
      <c r="J17" s="47">
        <v>338881</v>
      </c>
      <c r="K17" s="47">
        <v>340451</v>
      </c>
      <c r="L17" s="48">
        <v>343251</v>
      </c>
    </row>
    <row r="18" spans="4:12" ht="16" thickBot="1" x14ac:dyDescent="0.4">
      <c r="D18" s="61"/>
      <c r="E18" s="59" t="s">
        <v>102</v>
      </c>
      <c r="F18" s="63"/>
      <c r="G18" s="57">
        <v>335339</v>
      </c>
      <c r="H18" s="47">
        <v>336265</v>
      </c>
      <c r="I18" s="48">
        <v>338865</v>
      </c>
      <c r="J18" s="47">
        <v>338875</v>
      </c>
      <c r="K18" s="47">
        <v>338870</v>
      </c>
      <c r="L18" s="48">
        <v>343254</v>
      </c>
    </row>
    <row r="19" spans="4:12" ht="16" thickBot="1" x14ac:dyDescent="0.4">
      <c r="D19" s="64"/>
      <c r="E19" s="65" t="s">
        <v>103</v>
      </c>
      <c r="F19" s="66"/>
      <c r="G19" s="55">
        <v>338109</v>
      </c>
      <c r="H19" s="50">
        <v>338110</v>
      </c>
      <c r="I19" s="51">
        <v>338866</v>
      </c>
      <c r="J19" s="50">
        <v>338876</v>
      </c>
      <c r="K19" s="50">
        <v>338882</v>
      </c>
      <c r="L19" s="51">
        <v>347098</v>
      </c>
    </row>
  </sheetData>
  <mergeCells count="17">
    <mergeCell ref="E14:F14"/>
    <mergeCell ref="E15:F15"/>
    <mergeCell ref="E16:F16"/>
    <mergeCell ref="E17:F17"/>
    <mergeCell ref="E18:F18"/>
    <mergeCell ref="E19:F19"/>
    <mergeCell ref="AN4:AS4"/>
    <mergeCell ref="AT4:AY4"/>
    <mergeCell ref="AZ4:BE4"/>
    <mergeCell ref="G12:I12"/>
    <mergeCell ref="J12:L12"/>
    <mergeCell ref="D4:I4"/>
    <mergeCell ref="J4:O4"/>
    <mergeCell ref="P4:U4"/>
    <mergeCell ref="V4:AA4"/>
    <mergeCell ref="AB4:AG4"/>
    <mergeCell ref="AH4:A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N3</vt:lpstr>
      <vt:lpstr>N4</vt:lpstr>
      <vt:lpstr>N5</vt:lpstr>
      <vt:lpstr>N6</vt:lpstr>
      <vt:lpstr>copy of N1</vt:lpstr>
      <vt:lpstr>copy of N2</vt:lpstr>
      <vt:lpstr>fold change n3-4</vt:lpstr>
      <vt:lpstr>Summary data </vt:lpstr>
    </vt:vector>
  </TitlesOfParts>
  <Company>The 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2024-01-10T10:12:02Z</dcterms:created>
  <dcterms:modified xsi:type="dcterms:W3CDTF">2024-05-29T20:54:14Z</dcterms:modified>
</cp:coreProperties>
</file>